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123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9" r:id="rId27"/>
    <sheet name=" SEFA (3)" sheetId="170" r:id="rId28"/>
    <sheet name=" SEFA" sheetId="16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8">#REF!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8">#REF!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8">#REF!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8">#REF!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4" i="170" l="1"/>
  <c r="B4" i="169" l="1"/>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9"/>
  <c r="B2" i="165"/>
  <c r="B2" i="170"/>
  <c r="B2" i="169"/>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K6" i="29"/>
  <c r="B7763" i="106" s="1"/>
  <c r="B7762" i="106"/>
  <c r="K12" i="12"/>
  <c r="K23" i="12"/>
  <c r="J12" i="12"/>
  <c r="J21" i="12"/>
  <c r="J23" i="12" s="1"/>
  <c r="B7729" i="106"/>
  <c r="B7734" i="106"/>
  <c r="B7726" i="106"/>
  <c r="D82" i="36"/>
  <c r="F161" i="34"/>
  <c r="J24" i="24"/>
  <c r="B36" i="36"/>
  <c r="B39" i="36" s="1"/>
  <c r="B49" i="36" s="1"/>
  <c r="B62" i="36" s="1"/>
  <c r="B72" i="36" s="1"/>
  <c r="B76" i="36" s="1"/>
  <c r="B80" i="36" s="1"/>
  <c r="D79" i="36"/>
  <c r="C191" i="5"/>
  <c r="C201" i="5"/>
  <c r="B5246" i="106" s="1"/>
  <c r="D5246" i="106" s="1"/>
  <c r="C211" i="5"/>
  <c r="C216" i="5"/>
  <c r="C224" i="5"/>
  <c r="B5286" i="106" s="1"/>
  <c r="D5286" i="106" s="1"/>
  <c r="C228" i="5"/>
  <c r="C259" i="5"/>
  <c r="B7761" i="106"/>
  <c r="L127" i="29"/>
  <c r="L129" i="29" s="1"/>
  <c r="L136" i="29"/>
  <c r="L138" i="29" s="1"/>
  <c r="L148" i="29"/>
  <c r="I7" i="145"/>
  <c r="I6" i="145"/>
  <c r="D86" i="36"/>
  <c r="D84" i="36"/>
  <c r="K75" i="29"/>
  <c r="K130" i="29"/>
  <c r="K179" i="29"/>
  <c r="B2836" i="106" s="1"/>
  <c r="D2836" i="106" s="1"/>
  <c r="K122" i="29"/>
  <c r="F15" i="145" s="1"/>
  <c r="F19" i="145"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K82" i="29"/>
  <c r="B2977" i="106" s="1"/>
  <c r="D2977" i="106" s="1"/>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D2838" i="106"/>
  <c r="D2839" i="106"/>
  <c r="B2840" i="106"/>
  <c r="D2840" i="106" s="1"/>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s="1"/>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c r="B6312" i="106"/>
  <c r="D6312" i="106" s="1"/>
  <c r="B6313" i="106"/>
  <c r="D6313" i="106" s="1"/>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c r="B6360" i="106"/>
  <c r="D6360" i="106" s="1"/>
  <c r="B6361" i="106"/>
  <c r="D6361" i="106" s="1"/>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c r="B6636" i="106"/>
  <c r="D6636" i="106" s="1"/>
  <c r="B6637" i="106"/>
  <c r="D6637" i="106" s="1"/>
  <c r="B6638" i="106"/>
  <c r="D6638" i="106" s="1"/>
  <c r="B6639" i="106"/>
  <c r="D6639" i="106" s="1"/>
  <c r="B6640" i="106"/>
  <c r="D6640" i="106" s="1"/>
  <c r="B6641" i="106"/>
  <c r="D6641" i="106" s="1"/>
  <c r="B6642" i="106"/>
  <c r="D6642" i="106" s="1"/>
  <c r="B6643" i="106"/>
  <c r="D6643" i="106"/>
  <c r="B6644" i="106"/>
  <c r="D6644" i="106" s="1"/>
  <c r="B6645" i="106"/>
  <c r="D6645" i="106" s="1"/>
  <c r="B6646" i="106"/>
  <c r="D6646" i="106" s="1"/>
  <c r="B6647" i="106"/>
  <c r="D6647" i="106" s="1"/>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s="1"/>
  <c r="B6658" i="106"/>
  <c r="D6658" i="106" s="1"/>
  <c r="B6659" i="106"/>
  <c r="D6659" i="106"/>
  <c r="B6660" i="106"/>
  <c r="D6660" i="106" s="1"/>
  <c r="B6661" i="106"/>
  <c r="D6661" i="106" s="1"/>
  <c r="B6662" i="106"/>
  <c r="D6662" i="106" s="1"/>
  <c r="B6663" i="106"/>
  <c r="D6663" i="106" s="1"/>
  <c r="B6664" i="106"/>
  <c r="D6664" i="106" s="1"/>
  <c r="B6665" i="106"/>
  <c r="D6665" i="106" s="1"/>
  <c r="B6666" i="106"/>
  <c r="D6666" i="106" s="1"/>
  <c r="B6667" i="106"/>
  <c r="D6667" i="106"/>
  <c r="B6668" i="106"/>
  <c r="D6668" i="106" s="1"/>
  <c r="B6669" i="106"/>
  <c r="D6669" i="106" s="1"/>
  <c r="B6670" i="106"/>
  <c r="D6670" i="106" s="1"/>
  <c r="B6671" i="106"/>
  <c r="D6671" i="106" s="1"/>
  <c r="B6672" i="106"/>
  <c r="D6672" i="106" s="1"/>
  <c r="B6673" i="106"/>
  <c r="D6673" i="106" s="1"/>
  <c r="B6674" i="106"/>
  <c r="D6674" i="106" s="1"/>
  <c r="B6675" i="106"/>
  <c r="D6675" i="106"/>
  <c r="B6676" i="106"/>
  <c r="D6676" i="106" s="1"/>
  <c r="B6677" i="106"/>
  <c r="D6677" i="106" s="1"/>
  <c r="B6678" i="106"/>
  <c r="D6678" i="106" s="1"/>
  <c r="B6679" i="106"/>
  <c r="D6679" i="106" s="1"/>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s="1"/>
  <c r="B6690" i="106"/>
  <c r="D6690" i="106" s="1"/>
  <c r="B6691" i="106"/>
  <c r="D6691" i="106"/>
  <c r="B6692" i="106"/>
  <c r="D6692" i="106" s="1"/>
  <c r="B6693" i="106"/>
  <c r="D6693" i="106" s="1"/>
  <c r="B6694" i="106"/>
  <c r="D6694" i="106" s="1"/>
  <c r="B6695" i="106"/>
  <c r="D6695" i="106" s="1"/>
  <c r="B6696" i="106"/>
  <c r="D6696" i="106" s="1"/>
  <c r="B6697" i="106"/>
  <c r="D6697" i="106" s="1"/>
  <c r="B6698" i="106"/>
  <c r="D6698" i="106" s="1"/>
  <c r="B6699" i="106"/>
  <c r="D6699" i="106"/>
  <c r="B6700" i="106"/>
  <c r="D6700" i="106" s="1"/>
  <c r="B6701" i="106"/>
  <c r="D6701" i="106" s="1"/>
  <c r="B6702" i="106"/>
  <c r="D6702" i="106" s="1"/>
  <c r="B6703" i="106"/>
  <c r="D6703" i="106" s="1"/>
  <c r="B6704" i="106"/>
  <c r="D6704" i="106" s="1"/>
  <c r="B6705" i="106"/>
  <c r="D6705" i="106" s="1"/>
  <c r="B6706" i="106"/>
  <c r="D6706" i="106" s="1"/>
  <c r="B6707" i="106"/>
  <c r="D6707" i="106"/>
  <c r="B6708" i="106"/>
  <c r="D6708" i="106" s="1"/>
  <c r="B6709" i="106"/>
  <c r="D6709" i="106" s="1"/>
  <c r="B6710" i="106"/>
  <c r="D6710" i="106" s="1"/>
  <c r="B6711" i="106"/>
  <c r="D6711" i="106" s="1"/>
  <c r="B6712" i="106"/>
  <c r="D6712" i="106" s="1"/>
  <c r="B6713" i="106"/>
  <c r="D6713" i="106" s="1"/>
  <c r="B6714" i="106"/>
  <c r="D6714" i="106" s="1"/>
  <c r="B6715" i="106"/>
  <c r="D6715" i="106"/>
  <c r="B6716" i="106"/>
  <c r="D6716" i="106" s="1"/>
  <c r="B6717" i="106"/>
  <c r="D6717" i="106" s="1"/>
  <c r="B6718" i="106"/>
  <c r="D6718" i="106" s="1"/>
  <c r="B6719" i="106"/>
  <c r="D6719" i="106" s="1"/>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7" i="36"/>
  <c r="D60" i="36"/>
  <c r="D74" i="36"/>
  <c r="D75" i="36"/>
  <c r="D77" i="36"/>
  <c r="D78" i="36"/>
  <c r="D85" i="36"/>
  <c r="B59" i="127"/>
  <c r="B60"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F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c r="D5592" i="106" s="1"/>
  <c r="G114" i="5"/>
  <c r="G5" i="4" s="1"/>
  <c r="B3409" i="106" s="1"/>
  <c r="D3409" i="106" s="1"/>
  <c r="C121" i="5"/>
  <c r="B5132" i="106"/>
  <c r="D5132" i="106" s="1"/>
  <c r="D121" i="5"/>
  <c r="B5367" i="106" s="1"/>
  <c r="D5367" i="106" s="1"/>
  <c r="E121" i="5"/>
  <c r="B5534" i="106"/>
  <c r="D5534" i="106" s="1"/>
  <c r="F121" i="5"/>
  <c r="B5599" i="106" s="1"/>
  <c r="D5599" i="106" s="1"/>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B5618" i="106"/>
  <c r="D5618" i="106" s="1"/>
  <c r="E172" i="5"/>
  <c r="H172" i="5"/>
  <c r="B5899" i="106"/>
  <c r="D5899" i="106" s="1"/>
  <c r="I172" i="5"/>
  <c r="B4363" i="106" s="1"/>
  <c r="D4363" i="106" s="1"/>
  <c r="J172" i="5"/>
  <c r="B6396" i="106" s="1"/>
  <c r="D6396" i="106" s="1"/>
  <c r="K172" i="5"/>
  <c r="B5000" i="106" s="1"/>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K259" i="5"/>
  <c r="K273" i="5" s="1"/>
  <c r="B4442" i="106" s="1"/>
  <c r="D4442" i="106" s="1"/>
  <c r="C5" i="4"/>
  <c r="B3405" i="106" s="1"/>
  <c r="D3405" i="106" s="1"/>
  <c r="F5" i="4"/>
  <c r="B3408" i="106" s="1"/>
  <c r="D3408" i="106" s="1"/>
  <c r="G14" i="4"/>
  <c r="B2609" i="106" s="1"/>
  <c r="D2609" i="106" s="1"/>
  <c r="K13" i="4"/>
  <c r="B3572" i="106" s="1"/>
  <c r="D3572" i="106" s="1"/>
  <c r="C14" i="4"/>
  <c r="B2558" i="106" s="1"/>
  <c r="D2558" i="106" s="1"/>
  <c r="D14" i="4"/>
  <c r="B2570" i="106" s="1"/>
  <c r="D2570" i="106" s="1"/>
  <c r="F14" i="4"/>
  <c r="B2597" i="106" s="1"/>
  <c r="D2597" i="106" s="1"/>
  <c r="E15" i="4"/>
  <c r="B2633" i="106" s="1"/>
  <c r="D2633"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D4" i="7"/>
  <c r="B1760" i="106" s="1"/>
  <c r="D1760" i="106" s="1"/>
  <c r="D13" i="7"/>
  <c r="B3726" i="106" s="1"/>
  <c r="D3726" i="106" s="1"/>
  <c r="F135" i="34"/>
  <c r="B5847" i="106"/>
  <c r="D5847" i="106" s="1"/>
  <c r="B5752" i="106"/>
  <c r="D5752" i="106" s="1"/>
  <c r="J173" i="5"/>
  <c r="F106" i="34"/>
  <c r="D17" i="7"/>
  <c r="B4104" i="106" s="1"/>
  <c r="D4104" i="106" s="1"/>
  <c r="D18" i="7"/>
  <c r="B4105" i="106" s="1"/>
  <c r="D4105" i="106" s="1"/>
  <c r="D15" i="7"/>
  <c r="B1772" i="106" s="1"/>
  <c r="D1772" i="106" s="1"/>
  <c r="B5102" i="106" l="1"/>
  <c r="D5102" i="106" s="1"/>
  <c r="F94" i="34"/>
  <c r="D5" i="4"/>
  <c r="B3406" i="106" s="1"/>
  <c r="D3406" i="106" s="1"/>
  <c r="B6840" i="106"/>
  <c r="D6840" i="106" s="1"/>
  <c r="B5741" i="106"/>
  <c r="D5741" i="106" s="1"/>
  <c r="D6" i="7"/>
  <c r="B1762" i="106" s="1"/>
  <c r="D1762" i="106" s="1"/>
  <c r="B1746" i="106"/>
  <c r="D1746" i="106" s="1"/>
  <c r="B6879" i="106"/>
  <c r="D6879" i="106" s="1"/>
  <c r="F40" i="34"/>
  <c r="B3658" i="106"/>
  <c r="D3658" i="106" s="1"/>
  <c r="H352" i="29"/>
  <c r="B7242" i="106" s="1"/>
  <c r="D7242" i="106" s="1"/>
  <c r="K76" i="4"/>
  <c r="B3586" i="106" s="1"/>
  <c r="D3586" i="106" s="1"/>
  <c r="B3703" i="106"/>
  <c r="D3703" i="106" s="1"/>
  <c r="B5987" i="106"/>
  <c r="D5987" i="106" s="1"/>
  <c r="K109" i="5"/>
  <c r="B6028" i="106" s="1"/>
  <c r="D6028" i="106" s="1"/>
  <c r="J109" i="5"/>
  <c r="J274" i="5"/>
  <c r="B7054" i="106" s="1"/>
  <c r="D7054" i="106" s="1"/>
  <c r="J273" i="5"/>
  <c r="B7041" i="106" s="1"/>
  <c r="D7041" i="106" s="1"/>
  <c r="B6839" i="106"/>
  <c r="D6839" i="106" s="1"/>
  <c r="B6897" i="106"/>
  <c r="D6897" i="106" s="1"/>
  <c r="F49" i="34"/>
  <c r="J331" i="29"/>
  <c r="B7223" i="106" s="1"/>
  <c r="D7223" i="106" s="1"/>
  <c r="B7206" i="106"/>
  <c r="D7206" i="106" s="1"/>
  <c r="G331" i="29"/>
  <c r="B7220" i="106" s="1"/>
  <c r="D7220" i="106" s="1"/>
  <c r="B1325" i="106"/>
  <c r="D1325" i="106" s="1"/>
  <c r="K162" i="29"/>
  <c r="B7071" i="106"/>
  <c r="D7071" i="106" s="1"/>
  <c r="B2106" i="106"/>
  <c r="D2106" i="106" s="1"/>
  <c r="I76" i="4"/>
  <c r="B1995" i="106"/>
  <c r="D1995" i="106" s="1"/>
  <c r="I24" i="12"/>
  <c r="B3647" i="106"/>
  <c r="D3647" i="106" s="1"/>
  <c r="G341" i="29"/>
  <c r="B3649" i="106" s="1"/>
  <c r="D3649" i="106" s="1"/>
  <c r="B3454" i="106"/>
  <c r="D3454" i="106" s="1"/>
  <c r="L15" i="11"/>
  <c r="B3459" i="106" s="1"/>
  <c r="D3459" i="106" s="1"/>
  <c r="B1314" i="106"/>
  <c r="D1314" i="106" s="1"/>
  <c r="H166" i="29"/>
  <c r="B3254" i="106"/>
  <c r="D3254" i="106" s="1"/>
  <c r="F77" i="4"/>
  <c r="B3255" i="106" s="1"/>
  <c r="D3255" i="106" s="1"/>
  <c r="F21" i="8"/>
  <c r="B3689" i="106"/>
  <c r="D3689" i="106" s="1"/>
  <c r="K278" i="29"/>
  <c r="B4166" i="106"/>
  <c r="D4166" i="106" s="1"/>
  <c r="B122" i="106"/>
  <c r="D122" i="106" s="1"/>
  <c r="D41" i="3"/>
  <c r="E15" i="145"/>
  <c r="G15" i="145" s="1"/>
  <c r="B1126" i="106"/>
  <c r="D1126" i="106" s="1"/>
  <c r="K24" i="12"/>
  <c r="B3619" i="106"/>
  <c r="D3619" i="106" s="1"/>
  <c r="K223" i="29"/>
  <c r="E102" i="29"/>
  <c r="B2790" i="106" s="1"/>
  <c r="D2790" i="106" s="1"/>
  <c r="K41" i="3"/>
  <c r="I41" i="3"/>
  <c r="K286" i="29"/>
  <c r="J88" i="28"/>
  <c r="E29" i="108"/>
  <c r="B1364" i="106"/>
  <c r="D1364" i="106" s="1"/>
  <c r="K178" i="29"/>
  <c r="F13" i="4" s="1"/>
  <c r="B2596" i="106" s="1"/>
  <c r="D2596" i="106" s="1"/>
  <c r="K84" i="29"/>
  <c r="B2088" i="106" s="1"/>
  <c r="D2088" i="106" s="1"/>
  <c r="F128" i="34"/>
  <c r="F104" i="34"/>
  <c r="L13" i="11"/>
  <c r="B2060" i="106" s="1"/>
  <c r="D2060" i="106" s="1"/>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H150" i="29" s="1"/>
  <c r="B1273" i="106" s="1"/>
  <c r="D1273" i="106" s="1"/>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B3447" i="106"/>
  <c r="D3447" i="106" s="1"/>
  <c r="B7270" i="106"/>
  <c r="C34" i="131"/>
  <c r="D19" i="7" l="1"/>
  <c r="B1775" i="106" s="1"/>
  <c r="D1775" i="106" s="1"/>
  <c r="K352" i="29"/>
  <c r="K4" i="4"/>
  <c r="B3569" i="106" s="1"/>
  <c r="D3569" i="106" s="1"/>
  <c r="B3568" i="106"/>
  <c r="D3568" i="106" s="1"/>
  <c r="D58" i="36"/>
  <c r="B7733" i="106"/>
  <c r="D7733" i="106" s="1"/>
  <c r="K26" i="12"/>
  <c r="B7743" i="106" s="1"/>
  <c r="D7743" i="106" s="1"/>
  <c r="B1879" i="106"/>
  <c r="D1879" i="106" s="1"/>
  <c r="H22" i="37"/>
  <c r="B1996" i="106"/>
  <c r="D1996" i="106" s="1"/>
  <c r="I26" i="12"/>
  <c r="B7741" i="106" s="1"/>
  <c r="D7741" i="106" s="1"/>
  <c r="B1515" i="106"/>
  <c r="D1515" i="106" s="1"/>
  <c r="G16" i="4"/>
  <c r="B2611" i="106" s="1"/>
  <c r="D2611" i="106" s="1"/>
  <c r="B1474" i="106"/>
  <c r="D1474" i="106" s="1"/>
  <c r="G12" i="4"/>
  <c r="B2607" i="106" s="1"/>
  <c r="D2607" i="106" s="1"/>
  <c r="B3724" i="106"/>
  <c r="D3724" i="106" s="1"/>
  <c r="F73" i="34"/>
  <c r="G15" i="4"/>
  <c r="B6032" i="106" s="1"/>
  <c r="D6032" i="106" s="1"/>
  <c r="D30" i="36"/>
  <c r="B7760" i="106"/>
  <c r="D7760" i="106" s="1"/>
  <c r="B2913" i="106"/>
  <c r="D2913" i="106" s="1"/>
  <c r="D56" i="36"/>
  <c r="B124" i="106"/>
  <c r="D124" i="106" s="1"/>
  <c r="D51" i="36"/>
  <c r="B3318" i="106"/>
  <c r="D3318" i="106" s="1"/>
  <c r="I77" i="4"/>
  <c r="B3319" i="106" s="1"/>
  <c r="D3319" i="106" s="1"/>
  <c r="D274" i="5"/>
  <c r="D275" i="5" s="1"/>
  <c r="C114" i="29"/>
  <c r="B757" i="106" s="1"/>
  <c r="D757" i="106" s="1"/>
  <c r="F175" i="34"/>
  <c r="L114" i="29"/>
  <c r="L16" i="11"/>
  <c r="B2061" i="106" s="1"/>
  <c r="D2061" i="106" s="1"/>
  <c r="K102" i="29"/>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5507" i="106"/>
  <c r="D5507" i="106" s="1"/>
  <c r="B7298" i="106"/>
  <c r="C35" i="131"/>
  <c r="B7299" i="106" s="1"/>
  <c r="D7" i="4" l="1"/>
  <c r="K306" i="29"/>
  <c r="B1561" i="106" s="1"/>
  <c r="D1561" i="106" s="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B2593" i="106"/>
  <c r="D2593" i="106" s="1"/>
  <c r="F8" i="4"/>
  <c r="D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H18"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<sst xmlns="http://schemas.openxmlformats.org/spreadsheetml/2006/main" count="5163" uniqueCount="2159">
  <si>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</si>
  <si>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</si>
  <si>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</si>
  <si>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</si>
  <si>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</si>
  <si>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</si>
  <si>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</si>
  <si>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</si>
  <si>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</si>
  <si>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</si>
  <si>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</si>
  <si>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</si>
  <si>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</si>
  <si>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</si>
  <si>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</si>
  <si>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</si>
  <si>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</si>
  <si>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</si>
  <si>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</si>
  <si>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</si>
  <si>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</si>
  <si>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</si>
  <si>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</si>
  <si>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</si>
  <si>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</si>
  <si>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</si>
  <si>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</si>
  <si>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</si>
  <si>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</si>
  <si>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</si>
  <si>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</si>
  <si>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</si>
  <si>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</si>
  <si>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</si>
  <si>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</si>
  <si>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</si>
  <si>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</si>
  <si>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</si>
  <si>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</si>
  <si>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</si>
  <si>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</si>
  <si>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</si>
  <si>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</si>
  <si>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</si>
  <si>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</si>
  <si>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</si>
  <si>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</si>
  <si>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</si>
  <si>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</si>
  <si>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</si>
  <si>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</si>
  <si>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</si>
  <si>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</si>
  <si>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</si>
  <si>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</si>
  <si>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</si>
  <si>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</si>
  <si>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</si>
  <si>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</si>
  <si>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</si>
  <si>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</si>
  <si>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</si>
  <si>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</si>
  <si>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</si>
  <si>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</si>
  <si>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</si>
  <si>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</si>
  <si>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</si>
  <si>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</si>
  <si>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</si>
  <si>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</si>
  <si>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</si>
  <si>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</si>
  <si>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</si>
  <si>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</si>
  <si>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</si>
  <si>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</si>
  <si>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</si>
  <si>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</si>
  <si>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</si>
  <si>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</si>
  <si>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</si>
  <si>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</si>
  <si>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</si>
  <si>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</si>
  <si>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</si>
  <si>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</si>
  <si>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</si>
  <si>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</si>
  <si>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</si>
  <si>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</si>
  <si>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</si>
  <si>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</si>
  <si>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</si>
  <si>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</si>
  <si>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</si>
  <si>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</si>
  <si>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</si>
  <si>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</si>
  <si>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</si>
  <si>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</si>
  <si>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</si>
  <si>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</si>
  <si>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</si>
  <si>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</si>
  <si>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</si>
  <si>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</si>
  <si>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</si>
  <si>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</si>
  <si>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</si>
  <si>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</si>
  <si>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</si>
  <si>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</si>
  <si>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</si>
  <si>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</si>
  <si>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</si>
  <si>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</si>
  <si>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</si>
  <si>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</si>
  <si>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</si>
  <si>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</si>
  <si>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</si>
  <si>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</si>
  <si>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</si>
  <si>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</si>
  <si>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</si>
  <si>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</si>
  <si>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</si>
  <si>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</si>
  <si>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</si>
  <si>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</si>
  <si>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</si>
  <si>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</si>
  <si>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</si>
  <si>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</si>
  <si>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</si>
  <si>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</si>
  <si>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</si>
  <si>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</si>
  <si>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</si>
  <si>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</si>
  <si>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</si>
  <si>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</si>
  <si>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</si>
  <si>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</si>
  <si>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</si>
  <si>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</si>
  <si>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</si>
  <si>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</si>
  <si>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</si>
  <si>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</si>
  <si>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</si>
  <si>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</si>
  <si>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</si>
  <si>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</si>
  <si>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</si>
  <si>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</si>
  <si>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</si>
  <si>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</si>
  <si>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</si>
  <si>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</si>
  <si>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</si>
  <si>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</si>
  <si>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</si>
  <si>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</si>
  <si>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</si>
  <si>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</si>
  <si>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</si>
  <si>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</si>
  <si>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</si>
  <si>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</si>
  <si>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</si>
  <si>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</si>
  <si>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</si>
  <si>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</si>
  <si>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</si>
  <si>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</si>
  <si>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</si>
  <si>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</si>
  <si>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</si>
  <si>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</si>
  <si>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</si>
  <si>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</si>
  <si>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</si>
  <si>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</si>
  <si>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</si>
  <si>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</si>
  <si>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</si>
  <si>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</si>
  <si>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</si>
  <si>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</si>
  <si>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</si>
  <si>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</si>
  <si>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</si>
  <si>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</si>
  <si>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</si>
  <si>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</si>
  <si>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</si>
  <si>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</si>
  <si>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</si>
  <si>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</si>
  <si>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</si>
  <si>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</si>
  <si>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</si>
  <si>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</si>
  <si>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</si>
  <si>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</si>
  <si>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</si>
  <si>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</si>
  <si>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</si>
  <si>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</si>
  <si>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</si>
  <si>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</si>
  <si>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</si>
  <si>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</si>
  <si>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</si>
  <si>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</si>
  <si>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</si>
  <si>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</si>
  <si>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</si>
  <si>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</si>
  <si>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</si>
  <si>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</si>
  <si>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</si>
  <si>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</si>
  <si>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</si>
  <si>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</si>
  <si>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</si>
  <si>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</si>
  <si>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</si>
  <si>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</si>
  <si>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</si>
  <si>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</si>
  <si>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</si>
  <si>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</si>
  <si>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</si>
  <si>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</si>
  <si>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</si>
  <si>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</si>
  <si>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</si>
  <si>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</si>
  <si>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</si>
  <si>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</si>
  <si>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</si>
  <si>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</si>
  <si>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</si>
  <si>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</si>
  <si>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</si>
  <si>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</si>
  <si>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</si>
  <si>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</si>
  <si>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</si>
  <si>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</si>
  <si>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</si>
  <si>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</si>
  <si>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</si>
  <si>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</si>
  <si>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</si>
  <si>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</si>
  <si>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</si>
  <si>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</si>
  <si>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</si>
  <si>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</si>
  <si>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</si>
  <si>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</si>
  <si>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</si>
  <si>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</si>
  <si>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</si>
  <si>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</si>
  <si>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</si>
  <si>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</si>
  <si>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</si>
  <si>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</si>
  <si>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</si>
  <si>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</si>
  <si>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</si>
  <si>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</si>
  <si>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</si>
  <si>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</si>
  <si>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</si>
  <si>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</si>
  <si>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</si>
  <si>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</si>
  <si>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</si>
  <si>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</si>
  <si>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</si>
  <si>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</si>
  <si>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</si>
  <si>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</si>
  <si>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</si>
  <si>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</si>
  <si>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</si>
  <si>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</si>
  <si>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</si>
  <si>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</si>
  <si>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</si>
  <si>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</si>
  <si>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</si>
  <si>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</si>
  <si>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</si>
  <si>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</si>
  <si>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</si>
  <si>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</si>
  <si>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</si>
  <si>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</si>
  <si>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</si>
  <si>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</si>
  <si>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</si>
  <si>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</si>
  <si>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</si>
  <si>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</si>
  <si>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</si>
  <si>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</si>
  <si>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</si>
  <si>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</si>
  <si>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</si>
  <si>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</si>
  <si>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</si>
  <si>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</si>
  <si>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</si>
  <si>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</si>
  <si>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</si>
  <si>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</si>
  <si>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</si>
  <si>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</si>
  <si>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</si>
  <si>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</si>
  <si>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</si>
  <si>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</si>
  <si>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</si>
  <si>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</si>
  <si>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</si>
  <si>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</si>
  <si>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</si>
  <si>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</si>
  <si>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</si>
  <si>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</si>
  <si>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</si>
  <si>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</si>
  <si>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</si>
  <si>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</si>
  <si>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</si>
  <si>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</si>
  <si>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</si>
  <si>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</si>
  <si>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</si>
  <si>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</si>
  <si>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</si>
  <si>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</si>
  <si>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</si>
  <si>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</si>
  <si>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</si>
  <si>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</si>
  <si>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</si>
  <si>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</si>
  <si>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</si>
  <si>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</si>
  <si>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</si>
  <si>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</si>
  <si>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</si>
  <si>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</si>
  <si>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</si>
  <si>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</si>
  <si>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</si>
  <si>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</si>
  <si>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</si>
  <si>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</si>
  <si>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</si>
  <si>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</si>
  <si>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</si>
  <si>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</si>
  <si>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</si>
  <si>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</si>
  <si>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</si>
  <si>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</si>
  <si>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</si>
  <si>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</si>
  <si>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</si>
  <si>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</si>
  <si>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</si>
  <si>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</si>
  <si>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</si>
  <si>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</si>
  <si>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</si>
  <si>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</si>
  <si>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</si>
  <si>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</si>
  <si>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</si>
  <si>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</si>
  <si>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</si>
  <si>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</si>
  <si>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</si>
  <si>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</si>
  <si>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</si>
  <si>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</si>
  <si>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</si>
  <si>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</si>
  <si>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</si>
  <si>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</si>
  <si>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</si>
  <si>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</si>
  <si>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</si>
  <si>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</si>
  <si>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</si>
  <si>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</si>
  <si>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</si>
  <si>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</si>
  <si>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</si>
  <si>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</si>
  <si>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</si>
  <si>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</si>
  <si>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</si>
  <si>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</si>
  <si>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</si>
  <si>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</si>
  <si>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</si>
  <si>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</si>
  <si>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</si>
  <si>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</si>
  <si>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</si>
  <si>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</si>
  <si>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</si>
  <si>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</si>
  <si>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</si>
  <si>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</si>
  <si>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</si>
  <si>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</si>
  <si>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</si>
  <si>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</si>
  <si>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</si>
  <si>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</si>
  <si>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</si>
  <si>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</si>
  <si>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</si>
  <si>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</si>
  <si>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</si>
  <si>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</si>
  <si>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</si>
  <si>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</si>
  <si>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</si>
  <si>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</si>
  <si>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</si>
  <si>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</si>
  <si>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</si>
  <si>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</si>
  <si>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</si>
  <si>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</si>
  <si>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</si>
  <si>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</si>
  <si>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</si>
  <si>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</si>
  <si>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</si>
  <si>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</si>
  <si>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</si>
  <si>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</si>
  <si>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</si>
  <si>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</si>
  <si>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</si>
  <si>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</si>
  <si>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</si>
  <si>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</si>
  <si>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</si>
  <si>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</si>
  <si>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</si>
  <si>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</si>
  <si>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</si>
  <si>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</si>
  <si>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</si>
  <si>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</si>
  <si>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</si>
  <si>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</si>
  <si>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</si>
  <si>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</si>
  <si>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</si>
  <si>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</si>
  <si>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</si>
  <si>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</si>
  <si>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</si>
  <si>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</si>
  <si>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</si>
  <si>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</si>
  <si>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</si>
  <si>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</si>
  <si>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</si>
  <si>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</si>
  <si>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</si>
  <si>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</si>
  <si>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</si>
  <si>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</si>
  <si>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</si>
  <si>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</si>
  <si>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</si>
  <si>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</si>
  <si>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</si>
  <si>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</si>
  <si>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</si>
  <si>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</si>
  <si>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</si>
  <si>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</si>
  <si>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</si>
  <si>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</si>
  <si>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</si>
  <si>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</si>
  <si>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</si>
  <si>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</si>
  <si>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</si>
  <si>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</si>
  <si>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</si>
  <si>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</si>
  <si>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</si>
  <si>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</si>
  <si>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</si>
  <si>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</si>
  <si>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</si>
  <si>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</si>
  <si>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</si>
  <si>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</si>
  <si>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</si>
  <si>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</si>
  <si>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</si>
  <si>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</si>
  <si>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</si>
  <si>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</si>
  <si>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</si>
  <si>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</si>
  <si>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</si>
  <si>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</si>
  <si>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</si>
  <si>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</si>
  <si>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</si>
  <si>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</si>
  <si>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</si>
  <si>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</si>
  <si>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</si>
  <si>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</si>
  <si>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</si>
  <si>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</si>
  <si>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</si>
  <si>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</si>
  <si>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</si>
  <si>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</si>
  <si>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</si>
  <si>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</si>
  <si>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</si>
  <si>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</si>
  <si>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</si>
  <si>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</si>
  <si>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</si>
  <si>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</si>
  <si>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</si>
  <si>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</si>
  <si>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</si>
  <si>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</si>
  <si>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</si>
  <si>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</si>
  <si>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</si>
  <si>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</si>
  <si>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</si>
  <si>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</si>
  <si>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</si>
  <si>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</si>
  <si>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</si>
  <si>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</si>
  <si>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</si>
  <si>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</si>
  <si>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</si>
  <si>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</si>
  <si>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</si>
  <si>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</si>
  <si>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</si>
  <si>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</si>
  <si>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</si>
  <si>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</si>
  <si>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</si>
  <si>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</si>
  <si>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</si>
  <si>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</si>
  <si>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</si>
  <si>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</si>
  <si>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</si>
  <si>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</si>
  <si>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</si>
  <si>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</si>
  <si>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</si>
  <si>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</si>
  <si>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</si>
  <si>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</si>
  <si>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</si>
  <si>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</si>
  <si>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</si>
  <si>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</si>
  <si>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</si>
  <si>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</si>
  <si>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</si>
  <si>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</si>
  <si>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</si>
  <si>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</si>
  <si>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</si>
  <si>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</si>
  <si>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</si>
  <si>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</si>
  <si>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</si>
  <si>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</si>
  <si>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</si>
  <si>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</si>
  <si>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</si>
  <si>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</si>
  <si>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</si>
  <si>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</si>
  <si>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</si>
  <si>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</si>
  <si>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</si>
  <si>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</si>
  <si>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</si>
  <si>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</si>
  <si>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</si>
  <si>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</si>
  <si>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</si>
  <si>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</si>
  <si>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</si>
  <si>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</si>
  <si>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</si>
  <si>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</si>
  <si>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</si>
  <si>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</si>
  <si>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</si>
  <si>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</si>
  <si>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</si>
  <si>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</si>
  <si>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</si>
  <si>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</si>
  <si>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</si>
  <si>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</si>
  <si>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</si>
  <si>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</si>
  <si>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</si>
  <si>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</si>
  <si>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</si>
  <si>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</si>
  <si>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</si>
  <si>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</si>
  <si>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</si>
  <si>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</si>
  <si>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</si>
  <si>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</si>
  <si>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</si>
  <si>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</si>
  <si>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</si>
  <si>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</si>
  <si>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</si>
  <si>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</si>
  <si>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</si>
  <si>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</si>
  <si>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</si>
  <si>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</si>
  <si>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</si>
  <si>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</si>
  <si>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</si>
  <si>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</si>
  <si>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</si>
  <si>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</si>
  <si>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</si>
  <si>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</si>
  <si>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</si>
  <si>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</si>
  <si>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</si>
  <si>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</si>
  <si>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</si>
  <si>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</si>
  <si>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</si>
  <si>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</si>
  <si>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</si>
  <si>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</si>
  <si>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</si>
  <si>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</si>
  <si>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</si>
  <si>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</si>
  <si>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</si>
  <si>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</si>
  <si>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</si>
  <si>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</si>
  <si>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</si>
  <si>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</si>
  <si>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</si>
  <si>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</si>
  <si>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</si>
  <si>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</si>
  <si>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</si>
  <si>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</si>
  <si>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</si>
  <si>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</si>
  <si>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</si>
  <si>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</si>
  <si>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</si>
  <si>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</si>
  <si>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</si>
  <si>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</si>
  <si>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</si>
  <si>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</si>
  <si>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</si>
  <si>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</si>
  <si>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</si>
  <si>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</si>
  <si>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</si>
  <si>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</si>
  <si>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</si>
  <si>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</si>
  <si>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</si>
  <si>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</si>
  <si>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</si>
  <si>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</si>
  <si>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</si>
  <si>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</si>
  <si>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</si>
  <si>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</si>
  <si>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</si>
  <si>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</si>
  <si>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</si>
  <si>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</si>
  <si>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</si>
  <si>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</si>
  <si>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</si>
  <si>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</si>
  <si>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</si>
  <si>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</si>
  <si>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</si>
  <si>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</si>
  <si>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</si>
  <si>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</si>
  <si>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</si>
  <si>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</si>
  <si>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</si>
  <si>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</si>
  <si>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</si>
  <si>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</si>
  <si>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</si>
  <si>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</si>
  <si>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</si>
  <si>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</si>
  <si>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</si>
  <si>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</si>
  <si>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</si>
  <si>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</si>
  <si>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</si>
  <si>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</si>
  <si>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</si>
  <si>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</si>
  <si>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</si>
  <si>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</si>
  <si>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</si>
  <si>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</si>
  <si>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</si>
  <si>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</si>
  <si>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</si>
  <si>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</si>
  <si>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</si>
  <si>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</si>
  <si>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</si>
  <si>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</si>
  <si>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</si>
  <si>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</si>
  <si>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</si>
  <si>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</si>
  <si>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</si>
  <si>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</si>
  <si>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</si>
  <si>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</si>
  <si>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</si>
  <si>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</si>
  <si>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</si>
  <si>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</si>
  <si>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</si>
  <si>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</si>
  <si>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</si>
  <si>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</si>
  <si>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</si>
  <si>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</si>
  <si>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</si>
  <si>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</si>
  <si>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</si>
  <si>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</si>
  <si>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</si>
  <si>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</si>
  <si>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</si>
  <si>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</si>
  <si>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</si>
  <si>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</si>
  <si>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</si>
  <si>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</si>
  <si>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</si>
  <si>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</si>
  <si>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</si>
  <si>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</si>
  <si>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</si>
  <si>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</si>
  <si>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</si>
  <si>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</si>
  <si>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</si>
  <si>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</si>
  <si>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</si>
  <si>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</si>
  <si>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</si>
  <si>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</si>
  <si>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</si>
  <si>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</si>
  <si>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</si>
  <si>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</si>
  <si>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</si>
  <si>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</si>
  <si>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</si>
  <si>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</si>
  <si>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</si>
  <si>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</si>
  <si>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</si>
  <si>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</si>
  <si>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</si>
  <si>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</si>
  <si>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</si>
  <si>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</si>
  <si>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</si>
  <si>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</si>
  <si>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</si>
  <si>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</si>
  <si>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</si>
  <si>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</si>
  <si>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</si>
  <si>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</si>
  <si>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</si>
  <si>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</si>
  <si>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</si>
  <si>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</si>
  <si>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</si>
  <si>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</si>
  <si>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</si>
  <si>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</si>
  <si>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</si>
  <si>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</si>
  <si>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</si>
  <si>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</si>
  <si>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</si>
  <si>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</si>
  <si>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</si>
  <si>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</si>
  <si>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</si>
  <si>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</si>
  <si>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</si>
  <si>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</si>
  <si>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</si>
  <si>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</si>
  <si>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</si>
  <si>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</si>
  <si>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</si>
  <si>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</si>
  <si>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</si>
  <si>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</si>
  <si>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</si>
  <si>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</si>
  <si>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</si>
  <si>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</si>
  <si>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</si>
  <si>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</si>
  <si>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</si>
  <si>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</si>
  <si>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</si>
  <si>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</si>
  <si>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</si>
  <si>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</si>
  <si>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</si>
  <si>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</si>
  <si>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</si>
  <si>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</si>
  <si>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</si>
  <si>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</si>
  <si>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</si>
  <si>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</si>
  <si>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</si>
  <si>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</si>
  <si>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</si>
  <si>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</si>
  <si>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</si>
  <si>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</si>
  <si>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</si>
  <si>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</si>
  <si>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</si>
  <si>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</si>
  <si>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</si>
  <si>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</si>
  <si>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</si>
  <si>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</si>
  <si>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</si>
  <si>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</si>
  <si>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</si>
  <si>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</si>
  <si>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</si>
  <si>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</si>
  <si>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</si>
  <si>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</si>
  <si>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</si>
  <si>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</si>
  <si>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</si>
  <si>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</si>
  <si>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</si>
  <si>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</si>
  <si>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</si>
  <si>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</si>
  <si>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</si>
  <si>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</si>
  <si>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</si>
  <si>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</si>
  <si>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</si>
  <si>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</si>
  <si>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</si>
  <si>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</si>
  <si>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</si>
  <si>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</si>
  <si>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</si>
  <si>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</si>
  <si>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</si>
  <si>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</si>
  <si>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</si>
  <si>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</si>
  <si>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</si>
  <si>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</si>
  <si>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</si>
  <si>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</si>
  <si>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</si>
  <si>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</si>
  <si>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</si>
  <si>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</si>
  <si>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</si>
  <si>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</si>
  <si>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</si>
  <si>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</si>
  <si>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</si>
  <si>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</si>
  <si>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</si>
  <si>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</si>
  <si>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</si>
  <si>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</si>
  <si>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</si>
  <si>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</si>
  <si>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</si>
  <si>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</si>
  <si>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</si>
  <si>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</si>
  <si>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</si>
  <si>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</si>
  <si>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</si>
  <si>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</si>
  <si>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</si>
  <si>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</si>
  <si>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</si>
  <si>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</si>
  <si>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</si>
  <si>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</si>
  <si>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</si>
  <si>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</si>
  <si>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</si>
  <si>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</si>
  <si>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</si>
  <si>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</si>
  <si>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</si>
  <si>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</si>
  <si>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</si>
  <si>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</si>
  <si>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</si>
  <si>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</si>
  <si>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</si>
  <si>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</si>
  <si>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</si>
  <si>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</si>
  <si>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</si>
  <si>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</si>
  <si>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</si>
  <si>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</si>
  <si>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</si>
  <si>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</si>
  <si>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</si>
  <si>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</si>
  <si>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</si>
  <si>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</si>
  <si>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</si>
  <si>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</si>
  <si>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</si>
  <si>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</si>
  <si>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</si>
  <si>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</si>
  <si>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</si>
  <si>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</si>
  <si>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</si>
  <si>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</si>
  <si>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</si>
  <si>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</si>
  <si>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</si>
  <si>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</si>
  <si>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</si>
  <si>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</si>
  <si>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</si>
  <si>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</si>
  <si>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</si>
  <si>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</si>
  <si>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</si>
  <si>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</si>
  <si>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</si>
  <si>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</si>
  <si>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</si>
  <si>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</si>
  <si>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</si>
  <si>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</si>
  <si>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</si>
  <si>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</si>
  <si>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</si>
  <si>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</si>
  <si>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</si>
  <si>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</si>
  <si>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</si>
  <si>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</si>
  <si>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</si>
  <si>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</si>
  <si>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</si>
  <si>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</si>
  <si>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</si>
  <si>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</si>
  <si>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</si>
  <si>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</si>
  <si>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</si>
  <si>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</si>
  <si>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</si>
  <si>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</si>
  <si>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</si>
  <si>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</si>
  <si>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</si>
  <si>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</si>
  <si>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</si>
  <si>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</si>
  <si>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</si>
  <si>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</si>
  <si>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</si>
  <si>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</si>
  <si>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</si>
  <si>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</si>
  <si>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</si>
  <si>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</si>
  <si>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</si>
  <si>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</si>
  <si>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</si>
  <si>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</si>
  <si>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</si>
  <si>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</si>
  <si>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</si>
  <si>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</si>
  <si>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</si>
  <si>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</si>
  <si>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</si>
  <si>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</si>
  <si>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</si>
  <si>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</si>
  <si>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</si>
  <si>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</si>
  <si>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</si>
  <si>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</si>
  <si>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</si>
  <si>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</si>
  <si>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</si>
  <si>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</si>
  <si>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</si>
  <si>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</si>
  <si>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</si>
  <si>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</si>
  <si>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</si>
  <si>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</si>
  <si>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</si>
  <si>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</si>
  <si>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</si>
  <si>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</si>
  <si>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</si>
  <si>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</si>
  <si>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</si>
  <si>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</si>
  <si>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</si>
  <si>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</si>
  <si>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</si>
  <si>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</si>
  <si>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</si>
  <si>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</si>
  <si>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</si>
  <si>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</si>
  <si>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</si>
  <si>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</si>
  <si>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</si>
  <si>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</si>
  <si>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</si>
  <si>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</si>
  <si>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</si>
  <si>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</si>
  <si>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</si>
  <si>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</si>
  <si>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</si>
  <si>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</si>
  <si>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</si>
  <si>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</si>
  <si>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</si>
  <si>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</si>
  <si>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</si>
  <si>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</si>
  <si>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</si>
  <si>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</si>
  <si>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</si>
  <si>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</si>
  <si>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</si>
  <si>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</si>
  <si>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</si>
  <si>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</si>
  <si>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</si>
  <si>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</si>
  <si>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</si>
  <si>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</si>
  <si>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</si>
  <si>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</si>
  <si>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</si>
  <si>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</si>
  <si>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</si>
  <si>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</si>
  <si>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</si>
  <si>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</si>
  <si>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</si>
  <si>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</si>
  <si>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</si>
  <si>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</si>
  <si>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</si>
  <si>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</si>
  <si>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</si>
  <si>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</si>
  <si>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</si>
  <si>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</si>
  <si>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</si>
  <si>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</si>
  <si>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</si>
  <si>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</si>
  <si>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</si>
  <si>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</si>
  <si>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</si>
  <si>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</si>
  <si>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</si>
  <si>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</si>
  <si>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</si>
  <si>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</si>
  <si>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</si>
  <si>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</si>
  <si>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</si>
  <si>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</si>
  <si>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</si>
  <si>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</si>
  <si>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</si>
  <si>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</si>
  <si>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</si>
  <si>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</si>
  <si>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</si>
  <si>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</si>
  <si>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</si>
  <si>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</si>
  <si>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</si>
  <si>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</si>
  <si>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</si>
  <si>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</si>
  <si>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</si>
  <si>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</si>
  <si>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</si>
  <si>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</si>
  <si>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</si>
  <si>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</si>
  <si>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</si>
  <si>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</si>
  <si>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</si>
  <si>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</si>
  <si>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</si>
  <si>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</si>
  <si>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</si>
  <si>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</si>
  <si>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</si>
  <si>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</si>
  <si>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</si>
  <si>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</si>
  <si>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</si>
  <si>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</si>
  <si>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</si>
  <si>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</si>
  <si>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</si>
  <si>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</si>
  <si>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</si>
  <si>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</si>
  <si>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</si>
  <si>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</si>
  <si>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</si>
  <si>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</si>
  <si>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</si>
  <si>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</si>
  <si>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</si>
  <si>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</si>
  <si>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</si>
  <si>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</si>
  <si>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</si>
  <si>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</si>
  <si>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</si>
  <si>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</si>
  <si>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</si>
  <si>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</si>
  <si>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</si>
  <si>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</si>
  <si>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</si>
  <si>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</si>
  <si>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</si>
  <si>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</si>
  <si>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</si>
  <si>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</si>
  <si>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</si>
  <si>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</si>
  <si>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</si>
  <si>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</si>
  <si>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</si>
  <si>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</si>
  <si>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</si>
  <si>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</si>
  <si>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</si>
  <si>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</si>
  <si>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</si>
  <si>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</si>
  <si>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</si>
  <si>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</si>
  <si>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</si>
  <si>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</si>
  <si>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</si>
  <si>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</si>
  <si>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</si>
  <si>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</si>
  <si>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</si>
  <si>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</si>
  <si>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</si>
  <si>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</si>
  <si>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</si>
  <si>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</si>
  <si>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</si>
  <si>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</si>
  <si>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</si>
  <si>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</si>
  <si>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</si>
  <si>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</si>
  <si>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</si>
  <si>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</si>
  <si>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</si>
  <si>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</si>
  <si>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</si>
  <si>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</si>
  <si>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</si>
  <si>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</si>
  <si>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</si>
  <si>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</si>
  <si>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</si>
  <si>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</si>
  <si>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</si>
  <si>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</si>
  <si>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</si>
  <si>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</si>
  <si>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</si>
  <si>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</si>
  <si>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</si>
  <si>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</si>
  <si>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</si>
  <si>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</si>
  <si>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</si>
  <si>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</si>
  <si>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</si>
  <si>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</si>
  <si>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</si>
  <si>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</si>
  <si>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</si>
  <si>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</si>
  <si>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</si>
  <si>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</si>
  <si>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</si>
  <si>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</si>
  <si>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</si>
  <si>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</si>
  <si>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</si>
  <si>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</si>
  <si>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</si>
  <si>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</si>
  <si>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</si>
  <si>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</si>
  <si>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</si>
  <si>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</si>
  <si>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</si>
  <si>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</si>
  <si>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</si>
  <si>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</si>
  <si>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</si>
  <si>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</si>
  <si>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</si>
  <si>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</si>
  <si>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</si>
  <si>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</si>
  <si>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</si>
  <si>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</si>
  <si>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</si>
  <si>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</si>
  <si>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</si>
  <si>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</si>
  <si>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</si>
  <si>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</si>
  <si>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</si>
  <si>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</si>
  <si>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</si>
  <si>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</si>
  <si>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</si>
  <si>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</si>
  <si>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</si>
  <si>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</si>
  <si>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</si>
  <si>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</si>
  <si>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</si>
  <si>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</si>
  <si>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</si>
  <si>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</si>
  <si>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</si>
  <si>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</si>
  <si>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</si>
  <si>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</si>
  <si>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</si>
  <si>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</si>
  <si>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</si>
  <si>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</si>
  <si>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</si>
  <si>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</si>
  <si>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</si>
  <si>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</si>
  <si>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</si>
  <si>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</si>
  <si>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</si>
  <si>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</si>
  <si>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</si>
  <si>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</si>
  <si>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</si>
  <si>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</si>
  <si>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</si>
  <si>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</si>
  <si>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</si>
  <si>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</si>
  <si>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</si>
  <si>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</si>
  <si>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</si>
  <si>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</si>
  <si>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</si>
  <si>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</si>
  <si>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</si>
  <si>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</si>
  <si>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</si>
  <si>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</si>
  <si>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</si>
  <si>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</si>
  <si>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</si>
  <si>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</si>
  <si>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</si>
  <si>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</si>
  <si>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</si>
  <si>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</si>
  <si>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</si>
  <si>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</si>
  <si>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</si>
  <si>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</si>
  <si>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</si>
  <si>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</si>
  <si>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</si>
  <si>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</si>
  <si>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</si>
  <si>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</si>
  <si>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</si>
  <si>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</si>
  <si>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</si>
  <si>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</si>
  <si>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</si>
  <si>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</si>
  <si>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</si>
  <si>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</si>
  <si>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</si>
  <si>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</si>
  <si>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</si>
  <si>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</si>
  <si>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</si>
  <si>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</si>
  <si>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</si>
  <si>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</si>
  <si>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</si>
  <si>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</si>
  <si>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</si>
  <si>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</si>
  <si>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</si>
  <si>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</si>
  <si>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</si>
  <si>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</si>
  <si>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</si>
  <si>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</si>
  <si>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</si>
  <si>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</si>
  <si>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</si>
  <si>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</si>
  <si>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</si>
  <si>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</si>
  <si>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</si>
  <si>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</si>
  <si>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</si>
  <si>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</si>
  <si>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</si>
  <si>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</si>
  <si>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</si>
  <si>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</si>
  <si>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</si>
  <si>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</si>
  <si>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</si>
  <si>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</si>
  <si>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</si>
  <si>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</si>
  <si>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</si>
  <si>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</si>
  <si>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</si>
  <si>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</si>
  <si>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</si>
  <si>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</si>
  <si>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</si>
  <si>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</si>
  <si>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</si>
  <si>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</si>
  <si>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</si>
  <si>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</si>
  <si>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</si>
  <si>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</si>
  <si>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</si>
  <si>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</si>
  <si>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</si>
  <si>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</si>
  <si>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</si>
  <si>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</si>
  <si>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</si>
  <si>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</si>
  <si>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</si>
  <si>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</si>
  <si>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</si>
  <si>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</si>
  <si>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</si>
  <si>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</si>
  <si>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</si>
  <si>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</si>
  <si>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</si>
  <si>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</si>
  <si>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</si>
  <si>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</si>
  <si>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</si>
  <si>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</si>
  <si>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</si>
  <si>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</si>
  <si>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</si>
  <si>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</si>
  <si>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</si>
  <si>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</si>
  <si>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</si>
  <si>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</si>
  <si>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</si>
  <si>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</si>
  <si>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</si>
  <si>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</si>
  <si>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</si>
  <si>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</si>
  <si>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</si>
  <si>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</si>
  <si>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</si>
  <si>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</si>
  <si>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</si>
  <si>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</si>
  <si>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</si>
  <si>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</si>
  <si>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</si>
  <si>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</si>
  <si>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</si>
  <si>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</si>
  <si>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</si>
  <si>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</si>
  <si>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</si>
  <si>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</si>
  <si>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</si>
  <si>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</si>
  <si>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</si>
  <si>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</si>
  <si>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</si>
  <si>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</si>
  <si>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</si>
  <si>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</si>
  <si>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</si>
  <si>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</si>
  <si>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</si>
  <si>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</si>
  <si>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</si>
  <si>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</si>
  <si>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</si>
  <si>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</si>
  <si>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</si>
  <si>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</si>
  <si>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</si>
  <si>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</si>
  <si>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</si>
  <si>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</si>
  <si>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</si>
  <si>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</si>
  <si>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</si>
  <si>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</si>
  <si>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</si>
  <si>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</si>
  <si>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</si>
  <si>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</si>
  <si>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</si>
  <si>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</si>
  <si>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</si>
  <si>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</si>
  <si>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</si>
  <si>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</si>
  <si>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</si>
  <si>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</si>
  <si>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</si>
  <si>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</si>
  <si>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</si>
  <si>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</si>
  <si>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</si>
  <si>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</si>
  <si>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</si>
  <si>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</si>
  <si>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</si>
  <si>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</si>
  <si>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</si>
  <si>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</si>
  <si>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</si>
  <si>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</si>
  <si>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</si>
  <si>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</si>
  <si>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</si>
  <si>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</si>
  <si>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</si>
  <si>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</si>
  <si>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</si>
  <si>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</si>
  <si>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</si>
  <si>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</si>
  <si>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</si>
  <si>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</si>
  <si>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</si>
  <si>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</si>
  <si>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</si>
  <si>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</si>
  <si>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</si>
  <si>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</si>
  <si>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</si>
  <si>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</si>
  <si>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</si>
  <si>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</si>
  <si>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</si>
  <si>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</si>
  <si>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</si>
  <si>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</si>
  <si>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</si>
  <si>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</si>
  <si>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</si>
  <si>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</si>
  <si>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</si>
  <si>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</si>
  <si>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</si>
  <si>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</si>
  <si>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</si>
  <si>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</si>
  <si>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</si>
  <si>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</si>
  <si>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</si>
  <si>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</si>
  <si>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</si>
  <si>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</si>
  <si>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</si>
  <si>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</si>
  <si>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</si>
  <si>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</si>
  <si>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</si>
  <si>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</si>
  <si>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</si>
  <si>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</si>
  <si>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</si>
  <si>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</si>
  <si>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</si>
  <si>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</si>
  <si>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</si>
  <si>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</si>
  <si>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</si>
  <si>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</si>
  <si>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</si>
  <si>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</si>
  <si>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</si>
  <si>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</si>
  <si>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</si>
  <si>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</si>
  <si>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</si>
  <si>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</si>
  <si>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</si>
  <si>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</si>
  <si>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</si>
  <si>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</si>
  <si>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</si>
  <si>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</si>
  <si>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</si>
  <si>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</si>
  <si>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</si>
  <si>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</si>
  <si>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</si>
  <si>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</si>
  <si>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</si>
  <si>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</si>
  <si>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</si>
  <si>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</si>
  <si>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</si>
  <si>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</si>
  <si>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</si>
  <si>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</si>
  <si>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</si>
  <si>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</si>
  <si>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</si>
  <si>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</si>
  <si>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</si>
  <si>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</si>
  <si>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</si>
  <si>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</si>
  <si>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</si>
  <si>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</si>
  <si>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</si>
  <si>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</si>
  <si>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</si>
  <si>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</si>
  <si>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</si>
  <si>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</si>
  <si>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</si>
  <si>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</si>
  <si>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</si>
  <si>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</si>
  <si>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</si>
  <si>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</si>
  <si>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</si>
  <si>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</si>
  <si>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</si>
  <si>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</si>
  <si>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</si>
  <si>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</si>
  <si>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</si>
  <si>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</si>
  <si>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</si>
  <si>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</si>
  <si>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</si>
  <si>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</si>
  <si>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</si>
  <si>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</si>
  <si>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</si>
  <si>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</si>
  <si>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</si>
  <si>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</si>
  <si>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</si>
  <si>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</si>
  <si>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</si>
  <si>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</si>
  <si>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</si>
  <si>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</si>
  <si>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</si>
  <si>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</si>
  <si>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</si>
  <si>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</si>
  <si>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</si>
  <si>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</si>
  <si>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</si>
  <si>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</si>
  <si>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</si>
  <si>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</si>
  <si>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</si>
  <si>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</si>
  <si>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</si>
  <si>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</si>
  <si>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</si>
  <si>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</si>
  <si>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</si>
  <si>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</si>
  <si>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</si>
  <si>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</si>
  <si>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</si>
  <si>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</si>
  <si>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</si>
  <si>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</si>
  <si>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</si>
  <si>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</si>
  <si>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</si>
  <si>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</si>
  <si>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</si>
  <si>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</si>
  <si>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</si>
  <si>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</si>
  <si>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</si>
  <si>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</si>
  <si>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</si>
  <si>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</si>
  <si>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</si>
  <si>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</si>
  <si>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</si>
  <si>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</si>
  <si>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</si>
  <si>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</si>
  <si>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</si>
  <si>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</si>
  <si>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</si>
  <si>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</si>
  <si>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</si>
  <si>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</si>
  <si>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</si>
  <si>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</si>
  <si>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</si>
  <si>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</si>
  <si>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</si>
  <si>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</si>
  <si>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</si>
  <si>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</si>
  <si>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</si>
  <si>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</si>
  <si>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</si>
  <si>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</si>
  <si>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</si>
  <si>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</si>
  <si>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</si>
  <si>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</si>
  <si>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</si>
  <si>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</si>
  <si>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</si>
  <si>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</si>
  <si>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</si>
  <si>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</si>
  <si>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</si>
  <si>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</si>
  <si>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</si>
  <si>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</si>
  <si>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</si>
  <si>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</si>
  <si>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</si>
  <si>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</si>
  <si>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</si>
  <si>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</si>
  <si>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</si>
  <si>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</si>
  <si>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</si>
  <si>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</si>
  <si>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</si>
  <si>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</si>
  <si>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</si>
  <si>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</si>
  <si>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</si>
  <si>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</si>
  <si>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</si>
  <si>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</si>
  <si>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</si>
  <si>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</si>
  <si>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</si>
  <si>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</si>
  <si>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</si>
  <si>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</si>
  <si>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</si>
  <si>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</si>
  <si>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</si>
  <si>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</si>
  <si>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</si>
  <si>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</si>
  <si>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</si>
  <si>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</si>
  <si>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</si>
  <si>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</si>
  <si>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</si>
  <si>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</si>
  <si>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</si>
  <si>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</si>
  <si>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</si>
  <si>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</si>
  <si>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</si>
  <si>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</si>
  <si>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</si>
  <si>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</si>
  <si>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</si>
  <si>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</si>
  <si>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</si>
  <si>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</si>
  <si>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</si>
  <si>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</si>
  <si>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</si>
  <si>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</si>
  <si>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</si>
  <si>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</si>
  <si>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</si>
  <si>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</si>
  <si>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</si>
  <si>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</si>
  <si>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</si>
  <si>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</si>
  <si>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</si>
  <si>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</si>
  <si>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</si>
  <si>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</si>
  <si>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</si>
  <si>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</si>
  <si>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</si>
  <si>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</si>
  <si>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</si>
  <si>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</si>
  <si>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</si>
  <si>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</si>
  <si>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</si>
  <si>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</si>
  <si>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</si>
  <si>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</si>
  <si>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</si>
  <si>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</si>
  <si>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</si>
  <si>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</si>
  <si>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</si>
  <si>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</si>
  <si>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</si>
  <si>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</si>
  <si>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</si>
  <si>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</si>
  <si>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</si>
  <si>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</si>
  <si>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</si>
  <si>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</si>
  <si>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</si>
  <si>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</si>
  <si>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</si>
  <si>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</si>
  <si>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</si>
  <si>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</si>
  <si>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</si>
  <si>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</si>
  <si>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</si>
  <si>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</si>
  <si>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</si>
  <si>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</si>
  <si>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</si>
  <si>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</si>
  <si>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</si>
  <si>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</si>
  <si>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</si>
  <si>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</si>
  <si>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</si>
  <si>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</si>
  <si>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</si>
  <si>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</si>
  <si>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</si>
  <si>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</si>
  <si>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</si>
  <si>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</si>
  <si>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</si>
  <si>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</si>
  <si>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</si>
  <si>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</si>
  <si>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</si>
  <si>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</si>
  <si>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</si>
  <si>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</si>
  <si>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</si>
  <si>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</si>
  <si>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</si>
  <si>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</si>
  <si>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</si>
  <si>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</si>
  <si>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</si>
  <si>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</si>
  <si>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</si>
  <si>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</si>
  <si>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</si>
  <si>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</si>
  <si>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</si>
  <si>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</si>
  <si>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</si>
  <si>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</si>
  <si>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</si>
  <si>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</si>
  <si>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</si>
  <si>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</si>
  <si>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</si>
  <si>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</si>
  <si>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</si>
  <si>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</si>
  <si>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</si>
  <si>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</si>
  <si>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</si>
  <si>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</si>
  <si>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</si>
  <si>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</si>
  <si>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</si>
  <si>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</si>
  <si>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</si>
  <si>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</si>
  <si>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</si>
  <si>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</si>
  <si>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</si>
  <si>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</si>
  <si>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</si>
  <si>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</si>
  <si>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</si>
  <si>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</si>
  <si>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</si>
  <si>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</si>
  <si>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</si>
  <si>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</si>
  <si>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</si>
  <si>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</si>
  <si>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</si>
  <si>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</si>
  <si>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</si>
  <si>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</si>
  <si>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</si>
  <si>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</si>
  <si>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</si>
  <si>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</si>
  <si>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</si>
  <si>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</si>
  <si>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</si>
  <si>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</si>
  <si>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</si>
  <si>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</si>
  <si>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</si>
  <si>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</si>
  <si>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</si>
  <si>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</si>
  <si>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</si>
  <si>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</si>
  <si>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</si>
  <si>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</si>
  <si>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</si>
  <si>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</si>
  <si>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</si>
  <si>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</si>
  <si>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</si>
  <si>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</si>
  <si>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</si>
  <si>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</si>
  <si>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</si>
  <si>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</si>
  <si>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</si>
  <si>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</si>
  <si>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</si>
  <si>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</si>
  <si>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</si>
  <si>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</si>
  <si>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</si>
  <si>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</si>
  <si>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</si>
  <si>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</si>
  <si>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</si>
  <si>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</si>
  <si>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</si>
  <si>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</si>
  <si>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</si>
  <si>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</si>
  <si>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</si>
  <si>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</si>
  <si>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</si>
  <si>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</si>
  <si>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</si>
  <si>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</si>
  <si>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</si>
  <si>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</si>
  <si>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</si>
  <si>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</si>
  <si>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</si>
  <si>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</si>
  <si>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</si>
  <si>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</si>
  <si>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</si>
  <si>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</si>
  <si>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</si>
  <si>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</si>
  <si>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</si>
  <si>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</si>
  <si>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</si>
  <si>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</si>
  <si>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</si>
  <si>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</si>
  <si>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</si>
  <si>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</si>
  <si>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</si>
  <si>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</si>
  <si>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</si>
  <si>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</si>
  <si>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</si>
  <si>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</si>
  <si>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</si>
  <si>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</si>
  <si>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</si>
  <si>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</si>
  <si>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</si>
  <si>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</si>
  <si>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</si>
  <si>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</si>
  <si>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</si>
  <si>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</si>
  <si>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</si>
  <si>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</si>
  <si>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</si>
  <si>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</si>
  <si>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</si>
  <si>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</si>
  <si>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</si>
  <si>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</si>
  <si>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</si>
  <si>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</si>
  <si>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</si>
  <si>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</si>
  <si>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</si>
  <si>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</si>
  <si>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</si>
  <si>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</si>
  <si>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</si>
  <si>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</si>
  <si>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</si>
  <si>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</si>
  <si>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</si>
  <si>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</si>
  <si>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</si>
  <si>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</si>
  <si>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</si>
  <si>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</si>
  <si>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</si>
  <si>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</si>
  <si>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</si>
  <si>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</si>
  <si>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</si>
  <si>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</si>
  <si>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</si>
  <si>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</si>
  <si>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</si>
  <si>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</si>
  <si>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</si>
  <si>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</si>
  <si>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</si>
  <si>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</si>
  <si>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</si>
  <si>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</si>
  <si>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</si>
  <si>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</si>
  <si>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</si>
  <si>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</si>
  <si>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</si>
  <si>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</si>
  <si>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</si>
  <si>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</si>
  <si>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</si>
  <si>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</si>
  <si>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</si>
  <si>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</si>
  <si>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</si>
  <si>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</si>
  <si>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</si>
  <si>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</si>
  <si>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</si>
  <si>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</si>
  <si>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</si>
  <si>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</si>
  <si>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</si>
  <si>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</si>
  <si>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</si>
  <si>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</si>
  <si>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</si>
  <si>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</si>
  <si>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</si>
  <si>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</si>
  <si>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</si>
  <si>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</si>
  <si>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</si>
  <si>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</si>
  <si>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</si>
  <si>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</si>
  <si>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</si>
  <si>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</si>
  <si>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</si>
  <si>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</si>
  <si>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</si>
  <si>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</si>
  <si>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</si>
  <si>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</si>
  <si>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X</t>
  </si>
  <si>
    <t>IROQUOIS</t>
  </si>
  <si>
    <t>100 MINER ST, PO BOX 400</t>
  </si>
  <si>
    <t>CRESCENT CITY</t>
  </si>
  <si>
    <t>Jennifer Ernst</t>
  </si>
  <si>
    <t>jernst@isea.k12.il.us</t>
  </si>
  <si>
    <t>815.683.2662</t>
  </si>
  <si>
    <t>815.683.9913</t>
  </si>
  <si>
    <t>RUSSELL LEIGH &amp; ASSOCIATES</t>
  </si>
  <si>
    <t>RUSS LEIGH</t>
  </si>
  <si>
    <t>228 E MAIN ST</t>
  </si>
  <si>
    <t>HOOPESTON</t>
  </si>
  <si>
    <t>217.283.9736</t>
  </si>
  <si>
    <t>217.283.9336</t>
  </si>
  <si>
    <t>065.018319</t>
  </si>
  <si>
    <t>admin@russleigh.com</t>
  </si>
  <si>
    <t>Page 11 - Other Local Revenues</t>
  </si>
  <si>
    <t>Col 10 - Educational</t>
  </si>
  <si>
    <t>Col 40 - Transportation</t>
  </si>
  <si>
    <t>Page 14 - Other Restricted Revenue form Federal Sources</t>
  </si>
  <si>
    <t>Refunds &amp; reimbursements $44,770</t>
  </si>
  <si>
    <t>Refunds &amp; reimbursements $8,500</t>
  </si>
  <si>
    <t>Acct 4950 - Dept of Rehab $10,948</t>
  </si>
  <si>
    <t>U.S. Department of Agriculture</t>
  </si>
  <si>
    <t xml:space="preserve">     Passed Through Illinois State Board of Education</t>
  </si>
  <si>
    <t xml:space="preserve">       School Lunch-Regular</t>
  </si>
  <si>
    <t>15-4210</t>
  </si>
  <si>
    <t>16-4210</t>
  </si>
  <si>
    <t xml:space="preserve">       School Breakfast</t>
  </si>
  <si>
    <t>15-4220</t>
  </si>
  <si>
    <t>16-4220</t>
  </si>
  <si>
    <t xml:space="preserve">       School Commodites</t>
  </si>
  <si>
    <t>16-4250</t>
  </si>
  <si>
    <t xml:space="preserve">          Total US Department of Agriculture</t>
  </si>
  <si>
    <t>U.S. Department of Education</t>
  </si>
  <si>
    <t xml:space="preserve">     Passed Through the Illinois State Board of Education</t>
  </si>
  <si>
    <t xml:space="preserve">       Special Ed-Preschool F/T</t>
  </si>
  <si>
    <t>84.173a</t>
  </si>
  <si>
    <t>15-4600</t>
  </si>
  <si>
    <t>16-4600</t>
  </si>
  <si>
    <t xml:space="preserve">       Special Ed-IDEA  F/T</t>
  </si>
  <si>
    <t>84.027a</t>
  </si>
  <si>
    <t>15-4620</t>
  </si>
  <si>
    <t>16-4620</t>
  </si>
  <si>
    <t xml:space="preserve">          Total US Department of Education</t>
  </si>
  <si>
    <t>(M)Special Ed-IDEA F/T</t>
  </si>
  <si>
    <t>U.S.  Department of Human Services</t>
  </si>
  <si>
    <t xml:space="preserve">     Paased Through Illinois Dept of Healthcare and Family Services</t>
  </si>
  <si>
    <t xml:space="preserve">       Department of Rehahabilitation</t>
  </si>
  <si>
    <t>15-4950</t>
  </si>
  <si>
    <t>16-4950</t>
  </si>
  <si>
    <t xml:space="preserve">          Total US Department of Health &amp; Human Services</t>
  </si>
  <si>
    <t>U.S. Department of Healthcare &amp; Family Services</t>
  </si>
  <si>
    <t xml:space="preserve">     Passed Through the Illinois Dept of Healthcare &amp; Family Service</t>
  </si>
  <si>
    <t xml:space="preserve">       Medicare-Admin Outreach</t>
  </si>
  <si>
    <t>16-4991</t>
  </si>
  <si>
    <t xml:space="preserve">          Total US Dept. of Healthcare &amp; Family Services</t>
  </si>
  <si>
    <t xml:space="preserve">          Total Federal Financial Assistance</t>
  </si>
  <si>
    <t>The accompanying Schedule of Expenditures of Federal Awards includes the federal grant activity of Iroquois Special Education Association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Basis financial statements.</t>
  </si>
  <si>
    <t>x</t>
  </si>
  <si>
    <t>Of the federal expenditures presented in the schedule, Iroquois Special Education Association provided federal awards to subrecipients as follows:</t>
  </si>
  <si>
    <t>none</t>
  </si>
  <si>
    <r>
      <t xml:space="preserve">The following amounts were expended in the form of non-cash assistance by Iroquois Special Education Association and </t>
    </r>
    <r>
      <rPr>
        <b/>
        <sz val="9"/>
        <rFont val="Arial"/>
        <family val="2"/>
      </rPr>
      <t>are</t>
    </r>
    <r>
      <rPr>
        <sz val="9"/>
        <rFont val="Arial"/>
        <family val="2"/>
      </rPr>
      <t xml:space="preserve"> included in the Schedule of Expenditures of Federal Awards:</t>
    </r>
  </si>
  <si>
    <t>no</t>
  </si>
  <si>
    <t>Adverse-Gaap/Unqualified-Regulatory</t>
  </si>
  <si>
    <t>Special Education-IDEA Flow Thru</t>
  </si>
  <si>
    <t>3.  Page 2-Line 20- Please see attached management letter</t>
  </si>
  <si>
    <t>Iroquois Spec Educ Assoc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</si>
</sst>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5</xdr:row>
          <xdr:rowOff>0</xdr:rowOff>
        </xdr:from>
        <xdr:to>
          <xdr:col>5</xdr:col>
          <xdr:colOff>304800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7" t="s">
        <v>474</v>
      </c>
      <c r="J1" s="2098"/>
      <c r="K1" s="2098"/>
      <c r="L1" s="2098"/>
      <c r="M1" s="2098"/>
      <c r="N1" s="2098"/>
      <c r="O1" s="2098"/>
      <c r="P1" s="2098"/>
      <c r="Q1" s="2098"/>
      <c r="R1" s="2098"/>
      <c r="S1" s="2098"/>
    </row>
    <row r="2" spans="1:28" ht="12" customHeight="1" x14ac:dyDescent="0.2">
      <c r="A2" s="202" t="s">
        <v>1965</v>
      </c>
      <c r="D2" s="203"/>
      <c r="I2" s="2099" t="s">
        <v>1155</v>
      </c>
      <c r="J2" s="2098"/>
      <c r="K2" s="2098"/>
      <c r="L2" s="2098"/>
      <c r="M2" s="2098"/>
      <c r="N2" s="2098"/>
      <c r="O2" s="2098"/>
      <c r="P2" s="2098"/>
      <c r="Q2" s="2098"/>
      <c r="R2" s="2098"/>
      <c r="S2" s="2098"/>
    </row>
    <row r="3" spans="1:28" ht="12" customHeight="1" x14ac:dyDescent="0.2">
      <c r="A3" s="1876" t="s">
        <v>1953</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c r="C5" s="179" t="s">
        <v>1083</v>
      </c>
      <c r="D5" s="364"/>
      <c r="E5" s="364"/>
      <c r="H5" s="193"/>
      <c r="I5" s="2107" t="s">
        <v>788</v>
      </c>
      <c r="J5" s="2106"/>
      <c r="K5" s="2106"/>
      <c r="L5" s="2106"/>
      <c r="M5" s="2106"/>
      <c r="N5" s="2106"/>
      <c r="O5" s="2106"/>
      <c r="P5" s="2106"/>
      <c r="Q5" s="2106"/>
      <c r="R5" s="2106"/>
      <c r="S5" s="2106"/>
    </row>
    <row r="6" spans="1:28" ht="14.1" customHeight="1" x14ac:dyDescent="0.2">
      <c r="B6" s="445" t="s">
        <v>2091</v>
      </c>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1" t="s">
        <v>2091</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1">
        <v>32038801060</v>
      </c>
      <c r="B13" s="2132"/>
      <c r="C13" s="2132"/>
      <c r="D13" s="2132"/>
      <c r="E13" s="2132"/>
      <c r="F13" s="2132"/>
      <c r="G13" s="2132"/>
      <c r="H13" s="2133"/>
      <c r="I13" s="185"/>
      <c r="J13" s="184"/>
      <c r="K13" s="182"/>
      <c r="L13" s="184"/>
      <c r="M13" s="184"/>
      <c r="N13" s="184"/>
      <c r="O13" s="184"/>
      <c r="P13" s="184"/>
      <c r="Q13" s="184"/>
      <c r="R13" s="184"/>
      <c r="S13" s="184"/>
      <c r="T13" s="2136" t="s">
        <v>2099</v>
      </c>
      <c r="U13" s="2137"/>
      <c r="V13" s="2137"/>
      <c r="W13" s="2137"/>
      <c r="X13" s="2137"/>
      <c r="Y13" s="2138"/>
      <c r="Z13" s="2138"/>
      <c r="AA13" s="213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5" t="s">
        <v>2092</v>
      </c>
      <c r="B15" s="2134"/>
      <c r="C15" s="2134"/>
      <c r="D15" s="2134"/>
      <c r="E15" s="2134"/>
      <c r="F15" s="2134"/>
      <c r="G15" s="2134"/>
      <c r="H15" s="2135"/>
      <c r="T15" s="2066" t="s">
        <v>2100</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2158</v>
      </c>
      <c r="B17" s="2092"/>
      <c r="C17" s="2092"/>
      <c r="D17" s="2092"/>
      <c r="E17" s="2092"/>
      <c r="F17" s="2092"/>
      <c r="G17" s="2092"/>
      <c r="H17" s="2117"/>
      <c r="T17" s="2145" t="s">
        <v>2101</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4" t="s">
        <v>785</v>
      </c>
      <c r="AA18" s="201"/>
    </row>
    <row r="19" spans="1:27" ht="13.5" customHeight="1" x14ac:dyDescent="0.2">
      <c r="A19" s="2085" t="s">
        <v>2093</v>
      </c>
      <c r="B19" s="2083"/>
      <c r="C19" s="2083"/>
      <c r="D19" s="2083"/>
      <c r="E19" s="2083"/>
      <c r="F19" s="2083"/>
      <c r="G19" s="2083"/>
      <c r="H19" s="2065"/>
      <c r="I19" s="184"/>
      <c r="J19" s="379"/>
      <c r="K19" s="195"/>
      <c r="L19" s="193"/>
      <c r="M19" s="659" t="s">
        <v>360</v>
      </c>
      <c r="P19" s="181"/>
      <c r="Q19" s="181"/>
      <c r="R19" s="181"/>
      <c r="S19" s="185"/>
      <c r="T19" s="2085" t="s">
        <v>2102</v>
      </c>
      <c r="U19" s="2064"/>
      <c r="V19" s="2064"/>
      <c r="W19" s="2065"/>
      <c r="X19" s="2082" t="s">
        <v>2030</v>
      </c>
      <c r="Y19" s="2144"/>
      <c r="Z19" s="2142">
        <v>60942</v>
      </c>
      <c r="AA19" s="214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3" t="s">
        <v>2094</v>
      </c>
      <c r="B21" s="2064"/>
      <c r="C21" s="2064"/>
      <c r="D21" s="2064"/>
      <c r="E21" s="2064"/>
      <c r="F21" s="2064"/>
      <c r="G21" s="2064"/>
      <c r="H21" s="2065"/>
      <c r="I21" s="2111" t="s">
        <v>786</v>
      </c>
      <c r="J21" s="2106"/>
      <c r="K21" s="2106"/>
      <c r="L21" s="2106"/>
      <c r="M21" s="2106"/>
      <c r="N21" s="2106"/>
      <c r="O21" s="2106"/>
      <c r="P21" s="2106"/>
      <c r="Q21" s="2106"/>
      <c r="R21" s="2106"/>
      <c r="S21" s="2112"/>
      <c r="T21" s="2091" t="s">
        <v>2104</v>
      </c>
      <c r="U21" s="2152"/>
      <c r="V21" s="2152"/>
      <c r="W21" s="2152"/>
      <c r="X21" s="2157" t="s">
        <v>2103</v>
      </c>
      <c r="Y21" s="2155"/>
      <c r="Z21" s="2155"/>
      <c r="AA21" s="2156"/>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2026</v>
      </c>
      <c r="U22" s="272"/>
      <c r="V22" s="343"/>
      <c r="W22" s="272"/>
      <c r="X22" s="1975" t="s">
        <v>1631</v>
      </c>
      <c r="Z22" s="200"/>
      <c r="AA22" s="201"/>
    </row>
    <row r="23" spans="1:27" ht="13.5" customHeight="1" x14ac:dyDescent="0.2">
      <c r="A23" s="2108"/>
      <c r="B23" s="2109"/>
      <c r="C23" s="2109"/>
      <c r="D23" s="2109"/>
      <c r="E23" s="2109"/>
      <c r="F23" s="2109"/>
      <c r="G23" s="2109"/>
      <c r="H23" s="2110"/>
      <c r="T23" s="2151" t="s">
        <v>2105</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3">
        <v>60928</v>
      </c>
      <c r="B25" s="2064"/>
      <c r="C25" s="2064"/>
      <c r="D25" s="2064"/>
      <c r="E25" s="2064"/>
      <c r="F25" s="2064"/>
      <c r="G25" s="2064"/>
      <c r="H25" s="2065"/>
      <c r="I25" s="660"/>
      <c r="J25" s="204"/>
      <c r="K25" s="204"/>
      <c r="L25" s="204"/>
      <c r="M25" s="204"/>
      <c r="N25" s="204"/>
      <c r="O25" s="204"/>
      <c r="P25" s="204"/>
      <c r="Q25" s="204"/>
      <c r="R25" s="204"/>
      <c r="S25" s="205"/>
      <c r="T25" s="2148" t="s">
        <v>2106</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4" t="s">
        <v>2004</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2091</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2091</v>
      </c>
      <c r="C30" s="673" t="s">
        <v>1385</v>
      </c>
      <c r="D30" s="182"/>
      <c r="E30" s="182"/>
      <c r="F30" s="1280"/>
      <c r="G30" s="661"/>
      <c r="H30" s="661"/>
      <c r="I30" s="275"/>
      <c r="J30" s="1761" t="s">
        <v>2091</v>
      </c>
      <c r="K30" s="182" t="s">
        <v>675</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1"/>
      <c r="K31" s="195" t="s">
        <v>1053</v>
      </c>
      <c r="L31" s="1761" t="s">
        <v>2091</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2091</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1" t="s">
        <v>2095</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2096</v>
      </c>
      <c r="B40" s="2078"/>
      <c r="C40" s="2079"/>
      <c r="D40" s="2079"/>
      <c r="E40" s="2079"/>
      <c r="F40" s="2080"/>
      <c r="G40" s="2080"/>
      <c r="H40" s="2081"/>
      <c r="I40" s="2094"/>
      <c r="J40" s="2095"/>
      <c r="K40" s="2095"/>
      <c r="L40" s="2095"/>
      <c r="M40" s="2095"/>
      <c r="N40" s="2095"/>
      <c r="O40" s="2095"/>
      <c r="P40" s="2095"/>
      <c r="Q40" s="2095"/>
      <c r="R40" s="2095"/>
      <c r="S40" s="2096"/>
      <c r="T40" s="2094"/>
      <c r="U40" s="2153"/>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2097</v>
      </c>
      <c r="B42" s="2064"/>
      <c r="C42" s="2065"/>
      <c r="D42" s="2082" t="s">
        <v>2098</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6" sqref="C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89"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2090</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8" sqref="A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6209953</v>
      </c>
      <c r="E16" s="100"/>
      <c r="F16" s="82">
        <f>SUM('Acct Summary 7-8'!C17,'Acct Summary 7-8'!D17,'Acct Summary 7-8'!F17)</f>
        <v>6209914</v>
      </c>
      <c r="G16" s="100"/>
      <c r="H16" s="82">
        <f>SUM(D16-F16)</f>
        <v>39</v>
      </c>
      <c r="I16" s="93"/>
      <c r="J16" s="82">
        <f>SUM('Acct Summary 7-8'!C81,'Acct Summary 7-8'!D81,'Acct Summary 7-8'!F81,'Acct Summary 7-8'!I81)</f>
        <v>1786051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Iroquois Spec Educ Assoc</v>
      </c>
      <c r="E7" s="136"/>
      <c r="G7" s="137"/>
      <c r="H7" s="138"/>
      <c r="I7" s="138"/>
      <c r="J7" s="138"/>
      <c r="K7" s="138"/>
      <c r="L7"/>
      <c r="M7"/>
      <c r="N7"/>
      <c r="O7"/>
      <c r="P7"/>
    </row>
    <row r="8" spans="1:18" ht="12.75" x14ac:dyDescent="0.2">
      <c r="A8"/>
      <c r="B8"/>
      <c r="C8" s="134" t="s">
        <v>1341</v>
      </c>
      <c r="D8" s="139">
        <f>COVER!A13</f>
        <v>32038801060</v>
      </c>
      <c r="E8" s="140"/>
      <c r="G8"/>
      <c r="H8"/>
      <c r="I8"/>
      <c r="J8"/>
      <c r="K8"/>
      <c r="L8"/>
      <c r="M8"/>
      <c r="N8"/>
      <c r="O8"/>
      <c r="P8"/>
    </row>
    <row r="9" spans="1:18" ht="12.75" x14ac:dyDescent="0.2">
      <c r="A9"/>
      <c r="B9"/>
      <c r="C9" s="134" t="s">
        <v>829</v>
      </c>
      <c r="D9" s="335" t="str">
        <f>COVER!A15</f>
        <v>IROQUOIS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1786051</v>
      </c>
      <c r="I12" s="1162"/>
      <c r="J12" s="1162"/>
      <c r="K12" s="1163">
        <f>TRUNC((H12/H13*100000),5)/100000</f>
        <v>0.28761103339999999</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6209953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6209914</v>
      </c>
      <c r="I17" s="1162"/>
      <c r="J17" s="1168"/>
      <c r="K17" s="1163">
        <f>TRUNC((H17/H18*100000),5)/100000</f>
        <v>0.99999371969999995</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6209953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1786051</v>
      </c>
      <c r="I24" s="684"/>
      <c r="J24" s="684"/>
      <c r="K24" s="1172">
        <f>TRUNC(((H24/H25*100000)/100000),2)</f>
        <v>103.54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17249.761109999999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A8" sqref="A8"/>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770807</v>
      </c>
      <c r="D4" s="412">
        <v>35702</v>
      </c>
      <c r="E4" s="412"/>
      <c r="F4" s="412">
        <v>451425</v>
      </c>
      <c r="G4" s="412"/>
      <c r="H4" s="412"/>
      <c r="I4" s="412"/>
      <c r="J4" s="436"/>
      <c r="K4" s="412"/>
      <c r="L4" s="412"/>
      <c r="M4" s="433"/>
      <c r="N4" s="482"/>
    </row>
    <row r="5" spans="1:14" x14ac:dyDescent="0.2">
      <c r="A5" s="477" t="s">
        <v>1173</v>
      </c>
      <c r="B5" s="40">
        <v>120</v>
      </c>
      <c r="C5" s="687">
        <v>528117</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130500</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1429424</v>
      </c>
      <c r="D13" s="689">
        <f t="shared" ref="D13:L13" si="0">SUM(D4:D12)</f>
        <v>35702</v>
      </c>
      <c r="E13" s="689">
        <f t="shared" si="0"/>
        <v>0</v>
      </c>
      <c r="F13" s="689">
        <f t="shared" si="0"/>
        <v>451425</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v>231775</v>
      </c>
      <c r="N17" s="719"/>
    </row>
    <row r="18" spans="1:14" s="704" customFormat="1" ht="12.75" customHeight="1" x14ac:dyDescent="0.2">
      <c r="A18" s="718" t="s">
        <v>1752</v>
      </c>
      <c r="B18" s="542">
        <v>240</v>
      </c>
      <c r="C18" s="507"/>
      <c r="D18" s="507"/>
      <c r="E18" s="507"/>
      <c r="F18" s="507"/>
      <c r="G18" s="507"/>
      <c r="H18" s="507"/>
      <c r="I18" s="507"/>
      <c r="J18" s="507"/>
      <c r="K18" s="507"/>
      <c r="L18" s="507"/>
      <c r="M18" s="436">
        <v>136818</v>
      </c>
      <c r="N18" s="719"/>
    </row>
    <row r="19" spans="1:14" s="704" customFormat="1" ht="12.75" customHeight="1" x14ac:dyDescent="0.2">
      <c r="A19" s="718" t="s">
        <v>1753</v>
      </c>
      <c r="B19" s="542">
        <v>250</v>
      </c>
      <c r="C19" s="507"/>
      <c r="D19" s="507"/>
      <c r="E19" s="507"/>
      <c r="F19" s="507"/>
      <c r="G19" s="507"/>
      <c r="H19" s="507"/>
      <c r="I19" s="507"/>
      <c r="J19" s="507"/>
      <c r="K19" s="507"/>
      <c r="L19" s="507"/>
      <c r="M19" s="436">
        <v>1678848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2047441</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v>130500</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130500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1429424</v>
      </c>
      <c r="D39" s="727">
        <v>-94798</v>
      </c>
      <c r="E39" s="727"/>
      <c r="F39" s="727">
        <v>451425</v>
      </c>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2047441</v>
      </c>
      <c r="N40" s="694"/>
    </row>
    <row r="41" spans="1:14" ht="13.5" customHeight="1" thickBot="1" x14ac:dyDescent="0.25">
      <c r="A41" s="464" t="s">
        <v>760</v>
      </c>
      <c r="B41" s="455"/>
      <c r="C41" s="485">
        <f>(SUM(C34,C37,C38,C39))</f>
        <v>1429424</v>
      </c>
      <c r="D41" s="485">
        <f t="shared" ref="D41:L41" si="2">SUM(D34,D37,D38:D39)</f>
        <v>35702</v>
      </c>
      <c r="E41" s="485">
        <f t="shared" si="2"/>
        <v>0</v>
      </c>
      <c r="F41" s="485">
        <f t="shared" si="2"/>
        <v>451425</v>
      </c>
      <c r="G41" s="485">
        <f t="shared" si="2"/>
        <v>0</v>
      </c>
      <c r="H41" s="485">
        <f t="shared" si="2"/>
        <v>0</v>
      </c>
      <c r="I41" s="485">
        <f t="shared" si="2"/>
        <v>0</v>
      </c>
      <c r="J41" s="485">
        <f t="shared" si="2"/>
        <v>0</v>
      </c>
      <c r="K41" s="485">
        <f t="shared" si="2"/>
        <v>0</v>
      </c>
      <c r="L41" s="485">
        <f t="shared" si="2"/>
        <v>0</v>
      </c>
      <c r="M41" s="485">
        <f>SUM(M40)</f>
        <v>2047441</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C20" sqref="C20:F2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3956285</v>
      </c>
      <c r="D4" s="695">
        <f>'Revenues 9-14'!D109</f>
        <v>91874</v>
      </c>
      <c r="E4" s="695">
        <f>'Revenues 9-14'!E109</f>
        <v>0</v>
      </c>
      <c r="F4" s="695">
        <f>'Revenues 9-14'!F109</f>
        <v>529504</v>
      </c>
      <c r="G4" s="695">
        <f>'Revenues 9-14'!G109</f>
        <v>0</v>
      </c>
      <c r="H4" s="695">
        <f>'Revenues 9-14'!H109</f>
        <v>0</v>
      </c>
      <c r="I4" s="695">
        <f>'Revenues 9-14'!I109</f>
        <v>0</v>
      </c>
      <c r="J4" s="695">
        <f>'Revenues 9-14'!J109</f>
        <v>0</v>
      </c>
      <c r="K4" s="695">
        <f>'Revenues 9-14'!K109</f>
        <v>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665894</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926396</v>
      </c>
      <c r="D7" s="696">
        <f>'Revenues 9-14'!D274</f>
        <v>40000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5548575</v>
      </c>
      <c r="D8" s="485">
        <f t="shared" ref="D8:K8" si="0">SUM(D4:D7)</f>
        <v>131874</v>
      </c>
      <c r="E8" s="485">
        <f t="shared" si="0"/>
        <v>0</v>
      </c>
      <c r="F8" s="485">
        <f t="shared" si="0"/>
        <v>529504</v>
      </c>
      <c r="G8" s="485">
        <f t="shared" si="0"/>
        <v>0</v>
      </c>
      <c r="H8" s="485">
        <f t="shared" si="0"/>
        <v>0</v>
      </c>
      <c r="I8" s="485">
        <f t="shared" si="0"/>
        <v>0</v>
      </c>
      <c r="J8" s="485">
        <f t="shared" si="0"/>
        <v>0</v>
      </c>
      <c r="K8" s="485">
        <f t="shared" si="0"/>
        <v>0</v>
      </c>
      <c r="L8" s="39"/>
    </row>
    <row r="9" spans="1:13" ht="15" thickTop="1" x14ac:dyDescent="0.2">
      <c r="A9" s="1019" t="s">
        <v>348</v>
      </c>
      <c r="B9" s="456">
        <v>3998</v>
      </c>
      <c r="C9" s="418">
        <v>1535668</v>
      </c>
      <c r="D9" s="489"/>
      <c r="E9" s="418"/>
      <c r="F9" s="418"/>
      <c r="G9" s="700"/>
      <c r="H9" s="418"/>
      <c r="I9" s="494" t="s">
        <v>1390</v>
      </c>
      <c r="J9" s="435"/>
      <c r="K9" s="418"/>
      <c r="L9" s="39"/>
    </row>
    <row r="10" spans="1:13" s="48" customFormat="1" ht="13.5" thickBot="1" x14ac:dyDescent="0.25">
      <c r="A10" s="464" t="s">
        <v>1394</v>
      </c>
      <c r="B10" s="457"/>
      <c r="C10" s="485">
        <f>SUM(C8:C9)</f>
        <v>7084243</v>
      </c>
      <c r="D10" s="485">
        <f t="shared" ref="D10:K10" si="1">SUM(D8:D9)</f>
        <v>131874</v>
      </c>
      <c r="E10" s="485">
        <f t="shared" si="1"/>
        <v>0</v>
      </c>
      <c r="F10" s="485">
        <f t="shared" si="1"/>
        <v>529504</v>
      </c>
      <c r="G10" s="485">
        <f t="shared" si="1"/>
        <v>0</v>
      </c>
      <c r="H10" s="485">
        <f t="shared" si="1"/>
        <v>0</v>
      </c>
      <c r="I10" s="485">
        <f t="shared" si="1"/>
        <v>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3960469</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1587307</v>
      </c>
      <c r="D13" s="696">
        <f>'Expenditures 15-22'!K129</f>
        <v>138179</v>
      </c>
      <c r="E13" s="482" t="s">
        <v>1390</v>
      </c>
      <c r="F13" s="696">
        <f>'Expenditures 15-22'!K178</f>
        <v>504770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4189</v>
      </c>
      <c r="D15" s="696">
        <f>'Expenditures 15-22'!K138</f>
        <v>15000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5551965</v>
      </c>
      <c r="D17" s="485">
        <f t="shared" si="2"/>
        <v>153179</v>
      </c>
      <c r="E17" s="485">
        <f t="shared" si="2"/>
        <v>0</v>
      </c>
      <c r="F17" s="485">
        <f t="shared" si="2"/>
        <v>504770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1535668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7087633</v>
      </c>
      <c r="D19" s="485">
        <f t="shared" si="4"/>
        <v>153179</v>
      </c>
      <c r="E19" s="485">
        <f t="shared" si="4"/>
        <v>0</v>
      </c>
      <c r="F19" s="485">
        <f t="shared" si="4"/>
        <v>504770</v>
      </c>
      <c r="G19" s="485">
        <f t="shared" si="4"/>
        <v>0</v>
      </c>
      <c r="H19" s="485">
        <f t="shared" si="4"/>
        <v>0</v>
      </c>
      <c r="I19" s="433"/>
      <c r="J19" s="485">
        <f>SUM(J17:J18)</f>
        <v>0</v>
      </c>
      <c r="K19" s="485">
        <f>SUM(K17:K18)</f>
        <v>0</v>
      </c>
      <c r="L19" s="39"/>
    </row>
    <row r="20" spans="1:12" ht="27" thickTop="1" thickBot="1" x14ac:dyDescent="0.25">
      <c r="A20" s="458" t="s">
        <v>1323</v>
      </c>
      <c r="B20" s="459"/>
      <c r="C20" s="1018">
        <f>C8-C17</f>
        <v>-3390</v>
      </c>
      <c r="D20" s="1018">
        <f t="shared" ref="D20:K20" si="5">D8-D17</f>
        <v>-21305</v>
      </c>
      <c r="E20" s="1018">
        <f t="shared" si="5"/>
        <v>0</v>
      </c>
      <c r="F20" s="1018">
        <f t="shared" si="5"/>
        <v>24734</v>
      </c>
      <c r="G20" s="1018">
        <f t="shared" si="5"/>
        <v>0</v>
      </c>
      <c r="H20" s="1018">
        <f t="shared" si="5"/>
        <v>0</v>
      </c>
      <c r="I20" s="1018">
        <f t="shared" si="5"/>
        <v>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872</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872</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872</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-3390</v>
      </c>
      <c r="D78" s="443">
        <f t="shared" si="9"/>
        <v>-21305</v>
      </c>
      <c r="E78" s="443">
        <f t="shared" si="9"/>
        <v>0</v>
      </c>
      <c r="F78" s="443">
        <f t="shared" si="9"/>
        <v>25606</v>
      </c>
      <c r="G78" s="443">
        <f t="shared" si="9"/>
        <v>0</v>
      </c>
      <c r="H78" s="443">
        <f t="shared" si="9"/>
        <v>0</v>
      </c>
      <c r="I78" s="443">
        <f t="shared" si="9"/>
        <v>0</v>
      </c>
      <c r="J78" s="443">
        <f t="shared" si="9"/>
        <v>0</v>
      </c>
      <c r="K78" s="443">
        <f t="shared" si="9"/>
        <v>0</v>
      </c>
      <c r="L78" s="505"/>
    </row>
    <row r="79" spans="1:12" ht="13.5" thickTop="1" x14ac:dyDescent="0.2">
      <c r="A79" s="820" t="s">
        <v>1928</v>
      </c>
      <c r="B79" s="460"/>
      <c r="C79" s="435">
        <v>1432814</v>
      </c>
      <c r="D79" s="703">
        <v>-73493</v>
      </c>
      <c r="E79" s="703"/>
      <c r="F79" s="703">
        <v>425819</v>
      </c>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1429424</v>
      </c>
      <c r="D81" s="485">
        <f>SUM(D78:D80)</f>
        <v>-94798</v>
      </c>
      <c r="E81" s="485">
        <f t="shared" ref="E81:K81" si="10">SUM(E78:E80)</f>
        <v>0</v>
      </c>
      <c r="F81" s="485">
        <f t="shared" si="10"/>
        <v>451425</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-3390</v>
      </c>
      <c r="D82" s="1136">
        <f t="shared" ref="D82:K82" si="11">(D81-D79)</f>
        <v>-21305</v>
      </c>
      <c r="E82" s="1136">
        <f t="shared" si="11"/>
        <v>0</v>
      </c>
      <c r="F82" s="1136">
        <f t="shared" si="11"/>
        <v>25606</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-2.37158463828787E-3</v>
      </c>
      <c r="D83" s="1137">
        <f t="shared" ref="D83:K83" si="12">D82/D81</f>
        <v>0.22474102829173612</v>
      </c>
      <c r="E83" s="1137" t="e">
        <f t="shared" si="12"/>
        <v>#DIV/0!</v>
      </c>
      <c r="F83" s="1137">
        <f t="shared" si="12"/>
        <v>5.672260065348618E-2</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 sqref="A2"/>
      <selection pane="bottomLeft" activeCell="C271" sqref="C2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3865595</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3865595</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v>520728</v>
      </c>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520728</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2377</v>
      </c>
      <c r="D65" s="412">
        <v>35</v>
      </c>
      <c r="E65" s="412"/>
      <c r="F65" s="436">
        <v>276</v>
      </c>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2377</v>
      </c>
      <c r="D67" s="485">
        <f t="shared" ref="D67:K67" si="2">SUM(D65:D66)</f>
        <v>35</v>
      </c>
      <c r="E67" s="485">
        <f t="shared" si="2"/>
        <v>0</v>
      </c>
      <c r="F67" s="485">
        <f t="shared" si="2"/>
        <v>276</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757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171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928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42615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v>91839</v>
      </c>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44770</v>
      </c>
      <c r="D107" s="412"/>
      <c r="E107" s="412"/>
      <c r="F107" s="412">
        <v>8500</v>
      </c>
      <c r="G107" s="412"/>
      <c r="H107" s="412"/>
      <c r="I107" s="412"/>
      <c r="J107" s="436"/>
      <c r="K107" s="412"/>
    </row>
    <row r="108" spans="1:12" ht="12.75" customHeight="1" thickBot="1" x14ac:dyDescent="0.25">
      <c r="A108" s="464" t="s">
        <v>577</v>
      </c>
      <c r="B108" s="738"/>
      <c r="C108" s="484">
        <f>SUM(C95:C107)</f>
        <v>87385</v>
      </c>
      <c r="D108" s="484">
        <f t="shared" ref="D108:K108" si="3">SUM(D95:D107)</f>
        <v>91839</v>
      </c>
      <c r="E108" s="484">
        <f t="shared" si="3"/>
        <v>0</v>
      </c>
      <c r="F108" s="484">
        <f t="shared" si="3"/>
        <v>8500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3956285</v>
      </c>
      <c r="D109" s="493">
        <f t="shared" si="4"/>
        <v>91874</v>
      </c>
      <c r="E109" s="493">
        <f t="shared" si="4"/>
        <v>0</v>
      </c>
      <c r="F109" s="493">
        <f t="shared" si="4"/>
        <v>529504</v>
      </c>
      <c r="G109" s="493">
        <f t="shared" si="4"/>
        <v>0</v>
      </c>
      <c r="H109" s="493">
        <f t="shared" si="4"/>
        <v>0</v>
      </c>
      <c r="I109" s="493">
        <f t="shared" si="4"/>
        <v>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c r="D125" s="492"/>
      <c r="E125" s="433"/>
      <c r="F125" s="412"/>
      <c r="G125" s="433"/>
      <c r="H125" s="433"/>
      <c r="I125" s="433"/>
      <c r="J125" s="433"/>
      <c r="K125" s="433"/>
    </row>
    <row r="126" spans="1:11" ht="12.75" customHeight="1" x14ac:dyDescent="0.2">
      <c r="A126" s="913" t="s">
        <v>1035</v>
      </c>
      <c r="B126" s="262">
        <v>3110</v>
      </c>
      <c r="C126" s="483">
        <v>665800</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665800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94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665894</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665894</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1960</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1961</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1962</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7345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3233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10578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18606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792361</v>
      </c>
      <c r="D220" s="412">
        <v>40000</v>
      </c>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810967</v>
      </c>
      <c r="D224" s="484">
        <f>SUM(D218:D223)</f>
        <v>40000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48437</v>
      </c>
      <c r="D270" s="424"/>
      <c r="E270" s="433"/>
      <c r="F270" s="424"/>
      <c r="G270" s="424"/>
      <c r="H270" s="433"/>
      <c r="I270" s="433"/>
      <c r="J270" s="433"/>
      <c r="K270" s="433"/>
    </row>
    <row r="271" spans="1:11" ht="12.75" customHeight="1" thickTop="1" thickBot="1" x14ac:dyDescent="0.25">
      <c r="A271" s="913" t="s">
        <v>443</v>
      </c>
      <c r="B271" s="40">
        <v>4992</v>
      </c>
      <c r="C271" s="497">
        <v>45466</v>
      </c>
      <c r="D271" s="424"/>
      <c r="E271" s="433"/>
      <c r="F271" s="424"/>
      <c r="G271" s="424"/>
      <c r="H271" s="433"/>
      <c r="I271" s="433"/>
      <c r="J271" s="433"/>
      <c r="K271" s="433"/>
    </row>
    <row r="272" spans="1:11" s="29" customFormat="1" ht="12.75" customHeight="1" thickTop="1" thickBot="1" x14ac:dyDescent="0.25">
      <c r="A272" s="916" t="s">
        <v>79</v>
      </c>
      <c r="B272" s="158">
        <v>4999</v>
      </c>
      <c r="C272" s="497">
        <v>10948</v>
      </c>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926396</v>
      </c>
      <c r="D273" s="493">
        <f t="shared" si="10"/>
        <v>40000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926396</v>
      </c>
      <c r="D274" s="493">
        <f>SUM(D178,D184,D273)</f>
        <v>40000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5548575</v>
      </c>
      <c r="D275" s="493">
        <f t="shared" si="12"/>
        <v>131874</v>
      </c>
      <c r="E275" s="493">
        <f t="shared" si="12"/>
        <v>0</v>
      </c>
      <c r="F275" s="493">
        <f t="shared" si="12"/>
        <v>529504</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9" activePane="bottomLeft" state="frozen"/>
      <selection activeCell="A2" sqref="A2"/>
      <selection pane="bottomLeft" activeCell="G177" sqref="G17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c r="D5" s="412"/>
      <c r="E5" s="412"/>
      <c r="F5" s="412"/>
      <c r="G5" s="412"/>
      <c r="H5" s="412"/>
      <c r="I5" s="436"/>
      <c r="J5" s="436"/>
      <c r="K5" s="414">
        <f>SUM(C5:J5)</f>
        <v>0</v>
      </c>
      <c r="L5" s="412"/>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2580730</v>
      </c>
      <c r="D8" s="412">
        <v>666815</v>
      </c>
      <c r="E8" s="412">
        <v>46715</v>
      </c>
      <c r="F8" s="412">
        <v>20601</v>
      </c>
      <c r="G8" s="412">
        <v>5886</v>
      </c>
      <c r="H8" s="412">
        <v>315048</v>
      </c>
      <c r="I8" s="436"/>
      <c r="J8" s="436"/>
      <c r="K8" s="414">
        <f t="shared" si="0"/>
        <v>3635795</v>
      </c>
      <c r="L8" s="412">
        <v>3844000</v>
      </c>
    </row>
    <row r="9" spans="1:14" x14ac:dyDescent="0.2">
      <c r="A9" s="1814" t="s">
        <v>838</v>
      </c>
      <c r="B9" s="267" t="s">
        <v>1144</v>
      </c>
      <c r="C9" s="436">
        <v>127858</v>
      </c>
      <c r="D9" s="436">
        <v>31203</v>
      </c>
      <c r="E9" s="436"/>
      <c r="F9" s="436">
        <v>401</v>
      </c>
      <c r="G9" s="436"/>
      <c r="H9" s="436"/>
      <c r="I9" s="436"/>
      <c r="J9" s="436"/>
      <c r="K9" s="414">
        <f t="shared" si="0"/>
        <v>159462</v>
      </c>
      <c r="L9" s="412">
        <v>177000</v>
      </c>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115438</v>
      </c>
      <c r="D13" s="412">
        <v>30321</v>
      </c>
      <c r="E13" s="412">
        <v>2780</v>
      </c>
      <c r="F13" s="412">
        <v>2195</v>
      </c>
      <c r="G13" s="412"/>
      <c r="H13" s="412"/>
      <c r="I13" s="436"/>
      <c r="J13" s="436"/>
      <c r="K13" s="414">
        <f t="shared" si="0"/>
        <v>150734</v>
      </c>
      <c r="L13" s="412">
        <v>172000</v>
      </c>
    </row>
    <row r="14" spans="1:14" x14ac:dyDescent="0.2">
      <c r="A14" s="1814" t="s">
        <v>1139</v>
      </c>
      <c r="B14" s="267">
        <v>1500</v>
      </c>
      <c r="C14" s="412"/>
      <c r="D14" s="412"/>
      <c r="E14" s="412"/>
      <c r="F14" s="412"/>
      <c r="G14" s="412"/>
      <c r="H14" s="412"/>
      <c r="I14" s="436"/>
      <c r="J14" s="436"/>
      <c r="K14" s="414">
        <f t="shared" si="0"/>
        <v>0</v>
      </c>
      <c r="L14" s="412"/>
    </row>
    <row r="15" spans="1:14" x14ac:dyDescent="0.2">
      <c r="A15" s="1814" t="s">
        <v>1140</v>
      </c>
      <c r="B15" s="267">
        <v>1600</v>
      </c>
      <c r="C15" s="412">
        <v>12269</v>
      </c>
      <c r="D15" s="412">
        <v>2014</v>
      </c>
      <c r="E15" s="412"/>
      <c r="F15" s="412">
        <v>195</v>
      </c>
      <c r="G15" s="412"/>
      <c r="H15" s="412"/>
      <c r="I15" s="436"/>
      <c r="J15" s="436"/>
      <c r="K15" s="414">
        <f t="shared" si="0"/>
        <v>14478</v>
      </c>
      <c r="L15" s="412">
        <v>16800</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2836295</v>
      </c>
      <c r="D33" s="415">
        <f t="shared" ref="D33:L33" si="1">SUM(D5:D32)</f>
        <v>730353</v>
      </c>
      <c r="E33" s="415">
        <f t="shared" si="1"/>
        <v>49495</v>
      </c>
      <c r="F33" s="415">
        <f t="shared" si="1"/>
        <v>23392</v>
      </c>
      <c r="G33" s="415">
        <f t="shared" si="1"/>
        <v>5886</v>
      </c>
      <c r="H33" s="415">
        <f t="shared" si="1"/>
        <v>315048</v>
      </c>
      <c r="I33" s="415">
        <f t="shared" si="1"/>
        <v>0</v>
      </c>
      <c r="J33" s="415">
        <f t="shared" si="1"/>
        <v>0</v>
      </c>
      <c r="K33" s="415">
        <f t="shared" si="1"/>
        <v>3960469</v>
      </c>
      <c r="L33" s="415">
        <f t="shared" si="1"/>
        <v>4209800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144654</v>
      </c>
      <c r="D36" s="418">
        <v>35551</v>
      </c>
      <c r="E36" s="418">
        <v>5208</v>
      </c>
      <c r="F36" s="418">
        <v>671</v>
      </c>
      <c r="G36" s="418"/>
      <c r="H36" s="418"/>
      <c r="I36" s="436"/>
      <c r="J36" s="436"/>
      <c r="K36" s="414">
        <f t="shared" ref="K36:K41" si="2">SUM(C36:J36)</f>
        <v>186084</v>
      </c>
      <c r="L36" s="412">
        <v>202500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152183</v>
      </c>
      <c r="D38" s="412">
        <v>44457</v>
      </c>
      <c r="E38" s="412">
        <v>16995</v>
      </c>
      <c r="F38" s="412">
        <v>882</v>
      </c>
      <c r="G38" s="412">
        <v>819</v>
      </c>
      <c r="H38" s="412"/>
      <c r="I38" s="436"/>
      <c r="J38" s="436"/>
      <c r="K38" s="414">
        <f t="shared" si="2"/>
        <v>215336</v>
      </c>
      <c r="L38" s="412">
        <v>210000</v>
      </c>
    </row>
    <row r="39" spans="1:14" x14ac:dyDescent="0.2">
      <c r="A39" s="1814" t="s">
        <v>223</v>
      </c>
      <c r="B39" s="267">
        <v>2140</v>
      </c>
      <c r="C39" s="412">
        <v>99421</v>
      </c>
      <c r="D39" s="412">
        <v>24976</v>
      </c>
      <c r="E39" s="412">
        <v>5415</v>
      </c>
      <c r="F39" s="412">
        <v>902</v>
      </c>
      <c r="G39" s="412"/>
      <c r="H39" s="412"/>
      <c r="I39" s="436"/>
      <c r="J39" s="436"/>
      <c r="K39" s="414">
        <f t="shared" si="2"/>
        <v>130714</v>
      </c>
      <c r="L39" s="412">
        <v>198500</v>
      </c>
    </row>
    <row r="40" spans="1:14" x14ac:dyDescent="0.2">
      <c r="A40" s="1814" t="s">
        <v>224</v>
      </c>
      <c r="B40" s="267">
        <v>2150</v>
      </c>
      <c r="C40" s="412">
        <v>147435</v>
      </c>
      <c r="D40" s="412">
        <v>37504</v>
      </c>
      <c r="E40" s="412">
        <v>30167</v>
      </c>
      <c r="F40" s="412">
        <v>1039</v>
      </c>
      <c r="G40" s="412"/>
      <c r="H40" s="412"/>
      <c r="I40" s="436"/>
      <c r="J40" s="436"/>
      <c r="K40" s="414">
        <f t="shared" si="2"/>
        <v>216145</v>
      </c>
      <c r="L40" s="412">
        <v>258000</v>
      </c>
    </row>
    <row r="41" spans="1:14" x14ac:dyDescent="0.2">
      <c r="A41" s="1814"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543693</v>
      </c>
      <c r="D42" s="415">
        <f t="shared" ref="D42:L42" si="3">SUM(D36:D41)</f>
        <v>142488</v>
      </c>
      <c r="E42" s="415">
        <f t="shared" si="3"/>
        <v>57785</v>
      </c>
      <c r="F42" s="415">
        <f t="shared" si="3"/>
        <v>3494</v>
      </c>
      <c r="G42" s="415">
        <f t="shared" si="3"/>
        <v>819</v>
      </c>
      <c r="H42" s="415">
        <f t="shared" si="3"/>
        <v>0</v>
      </c>
      <c r="I42" s="415">
        <f t="shared" si="3"/>
        <v>0</v>
      </c>
      <c r="J42" s="415">
        <f t="shared" si="3"/>
        <v>0</v>
      </c>
      <c r="K42" s="415">
        <f t="shared" si="3"/>
        <v>748279</v>
      </c>
      <c r="L42" s="415">
        <f t="shared" si="3"/>
        <v>869000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30124</v>
      </c>
      <c r="D44" s="418">
        <v>3669</v>
      </c>
      <c r="E44" s="418">
        <v>14980</v>
      </c>
      <c r="F44" s="418">
        <v>7904</v>
      </c>
      <c r="G44" s="418"/>
      <c r="H44" s="418"/>
      <c r="I44" s="436"/>
      <c r="J44" s="436"/>
      <c r="K44" s="420">
        <f>SUM(C44:J44)</f>
        <v>56677</v>
      </c>
      <c r="L44" s="418">
        <v>72000</v>
      </c>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30124</v>
      </c>
      <c r="D47" s="415">
        <f t="shared" ref="D47:K47" si="4">SUM(D44:D46)</f>
        <v>3669</v>
      </c>
      <c r="E47" s="415">
        <f t="shared" si="4"/>
        <v>14980</v>
      </c>
      <c r="F47" s="415">
        <f t="shared" si="4"/>
        <v>7904</v>
      </c>
      <c r="G47" s="415">
        <f t="shared" si="4"/>
        <v>0</v>
      </c>
      <c r="H47" s="415">
        <f t="shared" si="4"/>
        <v>0</v>
      </c>
      <c r="I47" s="415">
        <f t="shared" si="4"/>
        <v>0</v>
      </c>
      <c r="J47" s="415">
        <f t="shared" si="4"/>
        <v>0</v>
      </c>
      <c r="K47" s="415">
        <f t="shared" si="4"/>
        <v>56677</v>
      </c>
      <c r="L47" s="415">
        <f>SUM(L44:L46)</f>
        <v>72000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c r="F49" s="418"/>
      <c r="G49" s="418"/>
      <c r="H49" s="418"/>
      <c r="I49" s="436"/>
      <c r="J49" s="436"/>
      <c r="K49" s="420">
        <f>SUM(C49:J49)</f>
        <v>0</v>
      </c>
      <c r="L49" s="418"/>
    </row>
    <row r="50" spans="1:14" x14ac:dyDescent="0.2">
      <c r="A50" s="1814" t="s">
        <v>979</v>
      </c>
      <c r="B50" s="267">
        <v>2320</v>
      </c>
      <c r="C50" s="412"/>
      <c r="D50" s="412"/>
      <c r="E50" s="412"/>
      <c r="F50" s="412"/>
      <c r="G50" s="412"/>
      <c r="H50" s="412"/>
      <c r="I50" s="436"/>
      <c r="J50" s="436"/>
      <c r="K50" s="420">
        <f>SUM(C50:J50)</f>
        <v>0</v>
      </c>
      <c r="L50" s="412"/>
    </row>
    <row r="51" spans="1:14" x14ac:dyDescent="0.2">
      <c r="A51" s="1814" t="s">
        <v>45</v>
      </c>
      <c r="B51" s="267">
        <v>2330</v>
      </c>
      <c r="C51" s="412">
        <v>189844</v>
      </c>
      <c r="D51" s="412">
        <v>55824</v>
      </c>
      <c r="E51" s="412">
        <v>275207</v>
      </c>
      <c r="F51" s="412">
        <v>27369</v>
      </c>
      <c r="G51" s="412">
        <v>20685</v>
      </c>
      <c r="H51" s="412"/>
      <c r="I51" s="436"/>
      <c r="J51" s="436"/>
      <c r="K51" s="420">
        <f>SUM(C51:J51)</f>
        <v>568929</v>
      </c>
      <c r="L51" s="412">
        <v>465000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189844</v>
      </c>
      <c r="D53" s="415">
        <f t="shared" ref="D53:L53" si="5">SUM(D49:D52)</f>
        <v>55824</v>
      </c>
      <c r="E53" s="415">
        <f t="shared" si="5"/>
        <v>275207</v>
      </c>
      <c r="F53" s="415">
        <f t="shared" si="5"/>
        <v>27369</v>
      </c>
      <c r="G53" s="415">
        <f t="shared" si="5"/>
        <v>20685</v>
      </c>
      <c r="H53" s="415">
        <f t="shared" si="5"/>
        <v>0</v>
      </c>
      <c r="I53" s="415">
        <f t="shared" si="5"/>
        <v>0</v>
      </c>
      <c r="J53" s="415">
        <f t="shared" si="5"/>
        <v>0</v>
      </c>
      <c r="K53" s="415">
        <f t="shared" si="5"/>
        <v>568929</v>
      </c>
      <c r="L53" s="415">
        <f t="shared" si="5"/>
        <v>465000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95645</v>
      </c>
      <c r="D55" s="418">
        <v>39330</v>
      </c>
      <c r="E55" s="418">
        <v>1273</v>
      </c>
      <c r="F55" s="418">
        <v>7888</v>
      </c>
      <c r="G55" s="418"/>
      <c r="H55" s="418"/>
      <c r="I55" s="436"/>
      <c r="J55" s="436"/>
      <c r="K55" s="420">
        <f>SUM(C55:J55)</f>
        <v>144136</v>
      </c>
      <c r="L55" s="418">
        <v>145500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95645</v>
      </c>
      <c r="D57" s="421">
        <f t="shared" ref="D57:K57" si="6">SUM(D55:D56)</f>
        <v>39330</v>
      </c>
      <c r="E57" s="421">
        <f t="shared" si="6"/>
        <v>1273</v>
      </c>
      <c r="F57" s="421">
        <f t="shared" si="6"/>
        <v>7888</v>
      </c>
      <c r="G57" s="421">
        <f t="shared" si="6"/>
        <v>0</v>
      </c>
      <c r="H57" s="421">
        <f t="shared" si="6"/>
        <v>0</v>
      </c>
      <c r="I57" s="421">
        <f t="shared" si="6"/>
        <v>0</v>
      </c>
      <c r="J57" s="421">
        <f t="shared" si="6"/>
        <v>0</v>
      </c>
      <c r="K57" s="421">
        <f t="shared" si="6"/>
        <v>144136</v>
      </c>
      <c r="L57" s="415">
        <f>SUM(L55:L56)</f>
        <v>145500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35185</v>
      </c>
      <c r="D60" s="412">
        <v>10247</v>
      </c>
      <c r="E60" s="412">
        <v>200</v>
      </c>
      <c r="F60" s="412"/>
      <c r="G60" s="412"/>
      <c r="H60" s="412"/>
      <c r="I60" s="436"/>
      <c r="J60" s="436"/>
      <c r="K60" s="420">
        <f t="shared" si="7"/>
        <v>45632</v>
      </c>
      <c r="L60" s="412">
        <v>48200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9336</v>
      </c>
      <c r="D63" s="412">
        <v>714</v>
      </c>
      <c r="E63" s="412">
        <v>43</v>
      </c>
      <c r="F63" s="412">
        <v>13561</v>
      </c>
      <c r="G63" s="412"/>
      <c r="H63" s="412"/>
      <c r="I63" s="436"/>
      <c r="J63" s="436"/>
      <c r="K63" s="420">
        <f t="shared" si="7"/>
        <v>23654</v>
      </c>
      <c r="L63" s="412">
        <v>24500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44521</v>
      </c>
      <c r="D65" s="415">
        <f t="shared" ref="D65:L65" si="8">SUM(D59:D64)</f>
        <v>10961</v>
      </c>
      <c r="E65" s="415">
        <f t="shared" si="8"/>
        <v>243</v>
      </c>
      <c r="F65" s="415">
        <f t="shared" si="8"/>
        <v>13561</v>
      </c>
      <c r="G65" s="415">
        <f t="shared" si="8"/>
        <v>0</v>
      </c>
      <c r="H65" s="415">
        <f t="shared" si="8"/>
        <v>0</v>
      </c>
      <c r="I65" s="415">
        <f t="shared" si="8"/>
        <v>0</v>
      </c>
      <c r="J65" s="415">
        <f t="shared" si="8"/>
        <v>0</v>
      </c>
      <c r="K65" s="415">
        <f t="shared" si="8"/>
        <v>69286</v>
      </c>
      <c r="L65" s="415">
        <f t="shared" si="8"/>
        <v>72700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903827</v>
      </c>
      <c r="D74" s="425">
        <f t="shared" ref="D74:K74" si="10">SUM(D42,D47,D53,D57,D65,D72,D73)</f>
        <v>252272</v>
      </c>
      <c r="E74" s="425">
        <f t="shared" si="10"/>
        <v>349488</v>
      </c>
      <c r="F74" s="425">
        <f t="shared" si="10"/>
        <v>60216</v>
      </c>
      <c r="G74" s="425">
        <f t="shared" si="10"/>
        <v>21504</v>
      </c>
      <c r="H74" s="425">
        <f t="shared" si="10"/>
        <v>0</v>
      </c>
      <c r="I74" s="425">
        <f t="shared" si="10"/>
        <v>0</v>
      </c>
      <c r="J74" s="425">
        <f t="shared" si="10"/>
        <v>0</v>
      </c>
      <c r="K74" s="425">
        <f t="shared" si="10"/>
        <v>1587307</v>
      </c>
      <c r="L74" s="425">
        <f>SUM(L42,L47,L53,L57,L65,L72,L73)</f>
        <v>1624200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4189</v>
      </c>
      <c r="I79" s="507"/>
      <c r="J79" s="507"/>
      <c r="K79" s="414">
        <f t="shared" si="11"/>
        <v>4189</v>
      </c>
      <c r="L79" s="412">
        <v>6250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4189</v>
      </c>
      <c r="I84" s="507"/>
      <c r="J84" s="507"/>
      <c r="K84" s="415">
        <f>SUM(K78:K83)</f>
        <v>4189</v>
      </c>
      <c r="L84" s="415">
        <f>SUM(L78:L83)</f>
        <v>6250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4189</v>
      </c>
      <c r="I102" s="507"/>
      <c r="J102" s="507"/>
      <c r="K102" s="425">
        <f>SUM(K84,K92,K100,K101)</f>
        <v>4189</v>
      </c>
      <c r="L102" s="425">
        <f>SUM(L84,L92,L100,L101)</f>
        <v>6250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3740122</v>
      </c>
      <c r="D114" s="415">
        <f t="shared" ref="D114:K114" si="13">SUM(D33,D74,D75,D102,D112,D113)</f>
        <v>982625</v>
      </c>
      <c r="E114" s="415">
        <f t="shared" si="13"/>
        <v>398983</v>
      </c>
      <c r="F114" s="415">
        <f t="shared" si="13"/>
        <v>83608</v>
      </c>
      <c r="G114" s="415">
        <f t="shared" si="13"/>
        <v>27390</v>
      </c>
      <c r="H114" s="415">
        <f>SUM(H33,H74,H75,H102,H112,H113)</f>
        <v>319237</v>
      </c>
      <c r="I114" s="415">
        <f t="shared" si="13"/>
        <v>0</v>
      </c>
      <c r="J114" s="415">
        <f t="shared" si="13"/>
        <v>0</v>
      </c>
      <c r="K114" s="415">
        <f t="shared" si="13"/>
        <v>5551965</v>
      </c>
      <c r="L114" s="415">
        <f>SUM(L33,L74,L75,L102,L112,L113)</f>
        <v>5840250</v>
      </c>
    </row>
    <row r="115" spans="1:14" ht="23.25" thickTop="1" x14ac:dyDescent="0.2">
      <c r="A115" s="1826" t="s">
        <v>1177</v>
      </c>
      <c r="B115" s="892"/>
      <c r="C115" s="416"/>
      <c r="D115" s="416"/>
      <c r="E115" s="416"/>
      <c r="F115" s="416"/>
      <c r="G115" s="416"/>
      <c r="H115" s="416"/>
      <c r="I115" s="416"/>
      <c r="J115" s="416"/>
      <c r="K115" s="440">
        <f>'Revenues 9-14'!C275-'Expenditures 15-22'!K114</f>
        <v>-3390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11083</v>
      </c>
      <c r="D124" s="412">
        <v>848</v>
      </c>
      <c r="E124" s="412">
        <v>73834</v>
      </c>
      <c r="F124" s="412">
        <v>28423</v>
      </c>
      <c r="G124" s="412">
        <v>23991</v>
      </c>
      <c r="H124" s="412"/>
      <c r="I124" s="436"/>
      <c r="J124" s="436"/>
      <c r="K124" s="415">
        <f>SUM(C124:J124)</f>
        <v>138179</v>
      </c>
      <c r="L124" s="412">
        <v>144000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11083</v>
      </c>
      <c r="D127" s="415">
        <f t="shared" ref="D127:L127" si="14">SUM(D122:D126)</f>
        <v>848</v>
      </c>
      <c r="E127" s="415">
        <f t="shared" si="14"/>
        <v>73834</v>
      </c>
      <c r="F127" s="415">
        <f t="shared" si="14"/>
        <v>28423</v>
      </c>
      <c r="G127" s="415">
        <f t="shared" si="14"/>
        <v>23991</v>
      </c>
      <c r="H127" s="415">
        <f t="shared" si="14"/>
        <v>0</v>
      </c>
      <c r="I127" s="415">
        <f t="shared" si="14"/>
        <v>0</v>
      </c>
      <c r="J127" s="415">
        <f t="shared" si="14"/>
        <v>0</v>
      </c>
      <c r="K127" s="415">
        <f t="shared" si="14"/>
        <v>138179</v>
      </c>
      <c r="L127" s="415">
        <f t="shared" si="14"/>
        <v>144000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11083</v>
      </c>
      <c r="D129" s="425">
        <f t="shared" ref="D129:L129" si="15">SUM(D120,D127,D128)</f>
        <v>848</v>
      </c>
      <c r="E129" s="425">
        <f t="shared" si="15"/>
        <v>73834</v>
      </c>
      <c r="F129" s="425">
        <f t="shared" si="15"/>
        <v>28423</v>
      </c>
      <c r="G129" s="425">
        <f t="shared" si="15"/>
        <v>23991</v>
      </c>
      <c r="H129" s="425">
        <f t="shared" si="15"/>
        <v>0</v>
      </c>
      <c r="I129" s="425">
        <f t="shared" si="15"/>
        <v>0</v>
      </c>
      <c r="J129" s="425">
        <f t="shared" si="15"/>
        <v>0</v>
      </c>
      <c r="K129" s="425">
        <f t="shared" si="15"/>
        <v>138179</v>
      </c>
      <c r="L129" s="425">
        <f t="shared" si="15"/>
        <v>144000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v>15000</v>
      </c>
      <c r="F135" s="413"/>
      <c r="G135" s="413"/>
      <c r="H135" s="412"/>
      <c r="I135" s="507"/>
      <c r="J135" s="413"/>
      <c r="K135" s="420">
        <f>SUM(E135,H135)</f>
        <v>15000</v>
      </c>
      <c r="L135" s="412">
        <v>15000</v>
      </c>
    </row>
    <row r="136" spans="1:14" ht="12.75" customHeight="1" thickBot="1" x14ac:dyDescent="0.25">
      <c r="A136" s="887" t="s">
        <v>570</v>
      </c>
      <c r="B136" s="533">
        <v>4100</v>
      </c>
      <c r="C136" s="413"/>
      <c r="D136" s="413"/>
      <c r="E136" s="415">
        <f>SUM(E133:E135)</f>
        <v>15000</v>
      </c>
      <c r="F136" s="413"/>
      <c r="G136" s="413"/>
      <c r="H136" s="415">
        <f>SUM(H133:H135)</f>
        <v>0</v>
      </c>
      <c r="I136" s="507"/>
      <c r="J136" s="413"/>
      <c r="K136" s="415">
        <f>SUM(K133:K135)</f>
        <v>15000</v>
      </c>
      <c r="L136" s="415">
        <f>SUM(L133:L135)</f>
        <v>15000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15000</v>
      </c>
      <c r="F138" s="413"/>
      <c r="G138" s="413"/>
      <c r="H138" s="428">
        <f>SUM(H136:H137)</f>
        <v>0</v>
      </c>
      <c r="I138" s="507"/>
      <c r="J138" s="413"/>
      <c r="K138" s="420">
        <f>SUM(K136,K137)</f>
        <v>15000</v>
      </c>
      <c r="L138" s="428">
        <f>SUM(L136,L137)</f>
        <v>15000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11083</v>
      </c>
      <c r="D150" s="415">
        <f t="shared" ref="D150:K150" si="16">SUM(D129,D130,D138,D148,D149)</f>
        <v>848</v>
      </c>
      <c r="E150" s="415">
        <f t="shared" si="16"/>
        <v>88834</v>
      </c>
      <c r="F150" s="415">
        <f t="shared" si="16"/>
        <v>28423</v>
      </c>
      <c r="G150" s="415">
        <f t="shared" si="16"/>
        <v>23991</v>
      </c>
      <c r="H150" s="415">
        <f t="shared" si="16"/>
        <v>0</v>
      </c>
      <c r="I150" s="415">
        <f t="shared" si="16"/>
        <v>0</v>
      </c>
      <c r="J150" s="415">
        <f t="shared" si="16"/>
        <v>0</v>
      </c>
      <c r="K150" s="415">
        <f t="shared" si="16"/>
        <v>153179</v>
      </c>
      <c r="L150" s="415">
        <f>SUM(L129,L130,L138,L148,L149)</f>
        <v>159000</v>
      </c>
    </row>
    <row r="151" spans="1:14" ht="12.75" customHeight="1" thickTop="1" x14ac:dyDescent="0.2">
      <c r="A151" s="2238" t="s">
        <v>1403</v>
      </c>
      <c r="B151" s="2239"/>
      <c r="C151" s="416"/>
      <c r="D151" s="416"/>
      <c r="E151" s="416"/>
      <c r="F151" s="416"/>
      <c r="G151" s="416"/>
      <c r="H151" s="416"/>
      <c r="I151" s="416"/>
      <c r="J151" s="413"/>
      <c r="K151" s="440">
        <f>'Revenues 9-14'!D275-'Expenditures 15-22'!K150</f>
        <v>-21305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253541</v>
      </c>
      <c r="D176" s="412">
        <v>81233</v>
      </c>
      <c r="E176" s="412">
        <v>49387</v>
      </c>
      <c r="F176" s="412">
        <v>86560</v>
      </c>
      <c r="G176" s="412">
        <v>34049</v>
      </c>
      <c r="H176" s="412"/>
      <c r="I176" s="436"/>
      <c r="J176" s="436"/>
      <c r="K176" s="414">
        <f>SUM(C176:J176)</f>
        <v>504770</v>
      </c>
      <c r="L176" s="412">
        <v>580000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253541</v>
      </c>
      <c r="D178" s="425">
        <f t="shared" ref="D178:J178" si="17">SUM(D174,D176,D177)</f>
        <v>81233</v>
      </c>
      <c r="E178" s="425">
        <f t="shared" si="17"/>
        <v>49387</v>
      </c>
      <c r="F178" s="425">
        <f t="shared" si="17"/>
        <v>86560</v>
      </c>
      <c r="G178" s="425">
        <f t="shared" si="17"/>
        <v>34049</v>
      </c>
      <c r="H178" s="425">
        <f t="shared" si="17"/>
        <v>0</v>
      </c>
      <c r="I178" s="425">
        <f t="shared" si="17"/>
        <v>0</v>
      </c>
      <c r="J178" s="425">
        <f t="shared" si="17"/>
        <v>0</v>
      </c>
      <c r="K178" s="425">
        <f>SUM(K174,K176,K177)</f>
        <v>504770</v>
      </c>
      <c r="L178" s="425">
        <f>SUM(L174, L176:L177)</f>
        <v>580000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253541</v>
      </c>
      <c r="D204" s="415">
        <f>SUM(D178,D179)</f>
        <v>81233</v>
      </c>
      <c r="E204" s="415">
        <f>SUM(E178,E179,E190)</f>
        <v>49387</v>
      </c>
      <c r="F204" s="415">
        <f>SUM(F178,F179)</f>
        <v>86560</v>
      </c>
      <c r="G204" s="415">
        <f>SUM(G178,G179)</f>
        <v>34049</v>
      </c>
      <c r="H204" s="415">
        <f>SUM(H178,H179,H190,H202,H203)</f>
        <v>0</v>
      </c>
      <c r="I204" s="415">
        <f>SUM(I178,I179)</f>
        <v>0</v>
      </c>
      <c r="J204" s="415">
        <f>SUM(J178,J179)</f>
        <v>0</v>
      </c>
      <c r="K204" s="414">
        <f>SUM(K178,K179,K190,K202,K203)</f>
        <v>504770</v>
      </c>
      <c r="L204" s="415">
        <f>SUM(L178,L179,L190,L202,L203)</f>
        <v>580000</v>
      </c>
    </row>
    <row r="205" spans="1:14" ht="23.25" thickTop="1" x14ac:dyDescent="0.2">
      <c r="A205" s="1826" t="s">
        <v>1177</v>
      </c>
      <c r="B205" s="467"/>
      <c r="C205" s="416"/>
      <c r="D205" s="416"/>
      <c r="E205" s="416"/>
      <c r="F205" s="416"/>
      <c r="G205" s="416"/>
      <c r="H205" s="416"/>
      <c r="I205" s="413"/>
      <c r="J205" s="413"/>
      <c r="K205" s="440">
        <f>'Revenues 9-14'!F275-'Expenditures 15-22'!K204</f>
        <v>24734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c r="E209" s="413"/>
      <c r="F209" s="413"/>
      <c r="G209" s="413"/>
      <c r="H209" s="413"/>
      <c r="I209" s="413"/>
      <c r="J209" s="413"/>
      <c r="K209" s="414">
        <f>D209</f>
        <v>0</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1967</v>
      </c>
      <c r="B2" s="835" t="s">
        <v>1933</v>
      </c>
      <c r="C2" s="1084" t="s">
        <v>1934</v>
      </c>
      <c r="D2" s="1084" t="s">
        <v>1935</v>
      </c>
      <c r="E2" s="1084" t="s">
        <v>1936</v>
      </c>
      <c r="F2" s="1084" t="s">
        <v>1937</v>
      </c>
    </row>
    <row r="3" spans="1:6" ht="12" customHeight="1" x14ac:dyDescent="0.2">
      <c r="A3" s="2271"/>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1969</v>
      </c>
      <c r="B2" s="2301"/>
      <c r="C2" s="1626" t="s">
        <v>1938</v>
      </c>
      <c r="D2" s="1626" t="s">
        <v>1939</v>
      </c>
      <c r="E2" s="1626" t="s">
        <v>1940</v>
      </c>
      <c r="F2" s="1626" t="s">
        <v>1941</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1970</v>
      </c>
      <c r="B2" s="2329"/>
      <c r="C2" s="2329"/>
      <c r="D2" s="2329"/>
      <c r="E2" s="2330"/>
      <c r="F2" s="1886" t="s">
        <v>1077</v>
      </c>
      <c r="G2" s="1887" t="s">
        <v>101</v>
      </c>
      <c r="H2" s="1887" t="s">
        <v>479</v>
      </c>
      <c r="I2" s="1887" t="s">
        <v>1379</v>
      </c>
      <c r="J2" s="1887" t="s">
        <v>1022</v>
      </c>
      <c r="K2" s="1887" t="s">
        <v>145</v>
      </c>
    </row>
    <row r="3" spans="1:11" x14ac:dyDescent="0.2">
      <c r="A3" s="2331" t="s">
        <v>1944</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C14" sqref="C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231775</v>
      </c>
      <c r="D8" s="643"/>
      <c r="E8" s="643"/>
      <c r="F8" s="1067">
        <f>(C8+D8)-E8</f>
        <v>231775</v>
      </c>
      <c r="G8" s="639">
        <v>50</v>
      </c>
      <c r="H8" s="575">
        <v>204054</v>
      </c>
      <c r="I8" s="575">
        <v>4899</v>
      </c>
      <c r="J8" s="575"/>
      <c r="K8" s="1066">
        <f>(H8+I8)-J8</f>
        <v>208953</v>
      </c>
      <c r="L8" s="1066">
        <f>F8-K8</f>
        <v>22822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112827</v>
      </c>
      <c r="D10" s="1068">
        <v>23991</v>
      </c>
      <c r="E10" s="1068"/>
      <c r="F10" s="1069">
        <f>(C10+D10)-E10</f>
        <v>136818</v>
      </c>
      <c r="G10" s="639">
        <v>20</v>
      </c>
      <c r="H10" s="1070">
        <v>28100</v>
      </c>
      <c r="I10" s="1070">
        <v>6840</v>
      </c>
      <c r="J10" s="1070"/>
      <c r="K10" s="1066">
        <f>(H10+I10)-J10</f>
        <v>34940</v>
      </c>
      <c r="L10" s="1066">
        <f>F10-K10</f>
        <v>101878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1158710</v>
      </c>
      <c r="D12" s="643">
        <v>27390</v>
      </c>
      <c r="E12" s="643"/>
      <c r="F12" s="1067">
        <f>(C12+D12)-E12</f>
        <v>1186100</v>
      </c>
      <c r="G12" s="639">
        <v>10</v>
      </c>
      <c r="H12" s="575">
        <v>981878</v>
      </c>
      <c r="I12" s="575">
        <v>35846</v>
      </c>
      <c r="J12" s="575"/>
      <c r="K12" s="1066">
        <f>(H12+I12)-J12</f>
        <v>1017724</v>
      </c>
      <c r="L12" s="1066">
        <f>F12-K12</f>
        <v>168376</v>
      </c>
    </row>
    <row r="13" spans="1:14" ht="14.25" thickTop="1" thickBot="1" x14ac:dyDescent="0.25">
      <c r="A13" s="654" t="s">
        <v>1336</v>
      </c>
      <c r="B13" s="286">
        <v>252</v>
      </c>
      <c r="C13" s="643">
        <v>655649</v>
      </c>
      <c r="D13" s="643">
        <v>34049</v>
      </c>
      <c r="E13" s="643">
        <v>196950</v>
      </c>
      <c r="F13" s="1067">
        <f>(C13+D13)-E13</f>
        <v>492748</v>
      </c>
      <c r="G13" s="639">
        <v>5</v>
      </c>
      <c r="H13" s="575">
        <v>350862</v>
      </c>
      <c r="I13" s="575">
        <v>39762</v>
      </c>
      <c r="J13" s="575">
        <v>196950</v>
      </c>
      <c r="K13" s="1066">
        <f>(H13+I13)-J13</f>
        <v>193674</v>
      </c>
      <c r="L13" s="1066">
        <f>F13-K13</f>
        <v>299074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2158961</v>
      </c>
      <c r="D16" s="645">
        <f>SUM(D3,D5:D6,D8:D10,D12:D15)</f>
        <v>85430</v>
      </c>
      <c r="E16" s="645">
        <f>SUM(E3,E5:E6,E8:E10,E12:E15)</f>
        <v>196950</v>
      </c>
      <c r="F16" s="645">
        <f>SUM(F3,F5:F6,F8:F10,F12:F15)</f>
        <v>2047441</v>
      </c>
      <c r="G16" s="639"/>
      <c r="H16" s="645">
        <f>SUM(H3,H6,H8:H10,H12:H14,)</f>
        <v>1564894</v>
      </c>
      <c r="I16" s="645">
        <f>SUM(I3,I6,I8:I10,I12:I14,)</f>
        <v>87347</v>
      </c>
      <c r="J16" s="645">
        <f>SUM(J3,J6,J8:J10,J12:J14,)</f>
        <v>196950</v>
      </c>
      <c r="K16" s="1067">
        <f>(H16+I16)-J16</f>
        <v>1455291</v>
      </c>
      <c r="L16" s="1067">
        <f>F16-K16</f>
        <v>592150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87347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5551965</v>
      </c>
      <c r="G8" s="358"/>
    </row>
    <row r="9" spans="1:7" ht="12" customHeight="1" x14ac:dyDescent="0.2">
      <c r="A9" s="360" t="s">
        <v>539</v>
      </c>
      <c r="B9" s="944" t="s">
        <v>1872</v>
      </c>
      <c r="C9" s="359"/>
      <c r="D9" s="360" t="s">
        <v>591</v>
      </c>
      <c r="E9" s="579"/>
      <c r="F9" s="946">
        <f>'Expenditures 15-22'!K150</f>
        <v>153179</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504770</v>
      </c>
      <c r="G11" s="947"/>
    </row>
    <row r="12" spans="1:7" ht="12" customHeight="1" x14ac:dyDescent="0.2">
      <c r="A12" s="360" t="s">
        <v>541</v>
      </c>
      <c r="B12" s="944" t="s">
        <v>1875</v>
      </c>
      <c r="C12" s="359"/>
      <c r="D12" s="360" t="s">
        <v>591</v>
      </c>
      <c r="E12" s="579"/>
      <c r="F12" s="946">
        <f>'Expenditures 15-22'!K288</f>
        <v>0</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6209914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520728</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159462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14478</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4189</v>
      </c>
      <c r="G53" s="358"/>
    </row>
    <row r="54" spans="1:7" ht="12" customHeight="1" x14ac:dyDescent="0.2">
      <c r="A54" s="360" t="s">
        <v>538</v>
      </c>
      <c r="B54" s="360" t="s">
        <v>1884</v>
      </c>
      <c r="C54" s="965" t="s">
        <v>1160</v>
      </c>
      <c r="D54" s="961" t="s">
        <v>1302</v>
      </c>
      <c r="E54" s="579"/>
      <c r="F54" s="1108">
        <f>'Expenditures 15-22'!G114</f>
        <v>27390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15000</v>
      </c>
      <c r="G57" s="358"/>
    </row>
    <row r="58" spans="1:7" ht="12" customHeight="1" x14ac:dyDescent="0.2">
      <c r="A58" s="360" t="s">
        <v>539</v>
      </c>
      <c r="B58" s="360" t="s">
        <v>1888</v>
      </c>
      <c r="C58" s="962" t="s">
        <v>1160</v>
      </c>
      <c r="D58" s="961" t="s">
        <v>1302</v>
      </c>
      <c r="E58" s="579"/>
      <c r="F58" s="1110">
        <f>'Expenditures 15-22'!G150</f>
        <v>23991</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34049</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799287</v>
      </c>
      <c r="G75" s="358"/>
    </row>
    <row r="76" spans="1:8" s="971" customFormat="1" ht="12" customHeight="1" thickTop="1" thickBot="1" x14ac:dyDescent="0.25">
      <c r="A76" s="585"/>
      <c r="B76" s="583"/>
      <c r="C76" s="584"/>
      <c r="D76" s="970" t="s">
        <v>1858</v>
      </c>
      <c r="E76" s="595"/>
      <c r="F76" s="1114">
        <f>(F14-F75)</f>
        <v>5410627</v>
      </c>
      <c r="G76" s="360"/>
    </row>
    <row r="77" spans="1:8" s="971" customFormat="1" ht="12" customHeight="1" thickTop="1" x14ac:dyDescent="0.2">
      <c r="A77" s="586"/>
      <c r="B77" s="583"/>
      <c r="C77" s="584"/>
      <c r="D77" s="970" t="s">
        <v>1946</v>
      </c>
      <c r="E77" s="595"/>
      <c r="F77" s="1622">
        <v>0</v>
      </c>
      <c r="G77" s="361"/>
      <c r="H77" s="360"/>
    </row>
    <row r="78" spans="1:8" s="971" customFormat="1" ht="12" customHeight="1" thickBot="1" x14ac:dyDescent="0.25">
      <c r="A78" s="587"/>
      <c r="B78" s="583"/>
      <c r="C78" s="584"/>
      <c r="D78" s="970" t="s">
        <v>1926</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928</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91839</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665800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94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10578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832361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48437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45466</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10948</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1706451</v>
      </c>
    </row>
    <row r="176" spans="1:7" ht="12" customHeight="1" x14ac:dyDescent="0.2">
      <c r="A176" s="588"/>
      <c r="B176" s="589"/>
      <c r="C176" s="590"/>
      <c r="D176" s="1002" t="s">
        <v>1923</v>
      </c>
      <c r="E176" s="1056"/>
      <c r="F176" s="1118">
        <f>'PCTC-OEPP 28-29'!F76-F175</f>
        <v>3704176</v>
      </c>
    </row>
    <row r="177" spans="1:7" ht="12" customHeight="1" x14ac:dyDescent="0.2">
      <c r="A177" s="588"/>
      <c r="B177" s="589"/>
      <c r="C177" s="590"/>
      <c r="D177" s="1002" t="s">
        <v>798</v>
      </c>
      <c r="E177" s="1056"/>
      <c r="F177" s="1118">
        <f>'Cap Outlay Deprec 27'!I18</f>
        <v>87347</v>
      </c>
    </row>
    <row r="178" spans="1:7" ht="12" customHeight="1" x14ac:dyDescent="0.2">
      <c r="A178" s="588"/>
      <c r="B178" s="589"/>
      <c r="C178" s="590"/>
      <c r="D178" s="1002" t="s">
        <v>1925</v>
      </c>
      <c r="E178" s="1056"/>
      <c r="F178" s="1118">
        <f>F176+F177</f>
        <v>3791523</v>
      </c>
    </row>
    <row r="179" spans="1:7" ht="12" customHeight="1" x14ac:dyDescent="0.2">
      <c r="A179" s="588"/>
      <c r="B179" s="591"/>
      <c r="C179" s="590"/>
      <c r="D179" s="1002" t="s">
        <v>1977</v>
      </c>
      <c r="E179" s="1056"/>
      <c r="F179" s="1119">
        <f>'PCTC-OEPP 28-29'!F77</f>
        <v>0</v>
      </c>
      <c r="G179" s="69"/>
    </row>
    <row r="180" spans="1:7" ht="12" customHeight="1" thickBot="1" x14ac:dyDescent="0.25">
      <c r="A180" s="588"/>
      <c r="B180" s="591"/>
      <c r="C180" s="590"/>
      <c r="D180" s="1002" t="s">
        <v>2067</v>
      </c>
      <c r="E180" s="1056" t="s">
        <v>2068</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13561</v>
      </c>
      <c r="F10" s="865"/>
      <c r="G10" s="1121"/>
      <c r="H10" s="216"/>
      <c r="I10" s="216"/>
    </row>
    <row r="11" spans="1:9" s="2" customFormat="1" ht="22.5" customHeight="1" x14ac:dyDescent="0.2">
      <c r="A11" s="2360" t="s">
        <v>2057</v>
      </c>
      <c r="B11" s="2361"/>
      <c r="C11" s="2361"/>
      <c r="D11" s="2279"/>
      <c r="E11" s="863">
        <v>1244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3954583</v>
      </c>
      <c r="F19" s="771"/>
      <c r="G19" s="773">
        <f>'Expenditures 15-22'!K33-SUM('Expenditures 15-22'!G33,'Expenditures 15-22'!I33)+'Expenditures 15-22'!D223</f>
        <v>3954583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747460</v>
      </c>
      <c r="F21" s="771"/>
      <c r="G21" s="773">
        <f>'Expenditures 15-22'!K42-SUM('Expenditures 15-22'!G42,'Expenditures 15-22'!I42)+'Expenditures 15-22'!K120-SUM('Expenditures 15-22'!G120,'Expenditures 15-22'!I120)+'Expenditures 15-22'!K174-SUM('Expenditures 15-22'!G174,'Expenditures 15-22'!I174)+'Expenditures 15-22'!D232</f>
        <v>747460</v>
      </c>
      <c r="H21" s="287"/>
      <c r="I21" s="216"/>
    </row>
    <row r="22" spans="1:9" s="2" customFormat="1" ht="12" customHeight="1" x14ac:dyDescent="0.2">
      <c r="A22" s="770" t="s">
        <v>663</v>
      </c>
      <c r="B22" s="766"/>
      <c r="C22" s="765">
        <v>2200</v>
      </c>
      <c r="D22" s="771"/>
      <c r="E22" s="772">
        <f>'Expenditures 15-22'!K47-SUM('Expenditures 15-22'!G47,'Expenditures 15-22'!I47)+'Expenditures 15-22'!D237</f>
        <v>56677</v>
      </c>
      <c r="F22" s="771"/>
      <c r="G22" s="773">
        <f>'Expenditures 15-22'!K47-SUM('Expenditures 15-22'!G47,'Expenditures 15-22'!I47)+'Expenditures 15-22'!D237</f>
        <v>56677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548244</v>
      </c>
      <c r="F23" s="771"/>
      <c r="G23" s="772">
        <f>'Expenditures 15-22'!K53-SUM('Expenditures 15-22'!G53,'Expenditures 15-22'!I53)+'Expenditures 15-22'!D251+'Expenditures 15-22'!K323-SUM('Expenditures 15-22'!G323,'Expenditures 15-22'!I323)</f>
        <v>548244</v>
      </c>
      <c r="H23" s="287"/>
      <c r="I23" s="216"/>
    </row>
    <row r="24" spans="1:9" s="2" customFormat="1" ht="12" customHeight="1" x14ac:dyDescent="0.2">
      <c r="A24" s="770" t="s">
        <v>665</v>
      </c>
      <c r="B24" s="766"/>
      <c r="C24" s="765">
        <v>2400</v>
      </c>
      <c r="D24" s="771"/>
      <c r="E24" s="772">
        <f>'Expenditures 15-22'!K57-SUM('Expenditures 15-22'!G57,'Expenditures 15-22'!I57)+'Expenditures 15-22'!D255</f>
        <v>144136</v>
      </c>
      <c r="F24" s="771"/>
      <c r="G24" s="773">
        <f>'Expenditures 15-22'!K57-SUM('Expenditures 15-22'!G57,'Expenditures 15-22'!I57)+'Expenditures 15-22'!D255</f>
        <v>144136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45632</v>
      </c>
      <c r="E27" s="772">
        <f>E8</f>
        <v>0</v>
      </c>
      <c r="F27" s="772">
        <f>'Expenditures 15-22'!K60-SUM('Expenditures 15-22'!G60,'Expenditures 15-22'!I60)+'Expenditures 15-22'!D258-E8</f>
        <v>45632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114188</v>
      </c>
      <c r="F28" s="775">
        <f>'Expenditures 15-22'!K61-SUM('Expenditures 15-22'!G61,'Expenditures 15-22'!I61)+'Expenditures 15-22'!K124-SUM('Expenditures 15-22'!G124,'Expenditures 15-22'!I124)+'Expenditures 15-22'!D260-E9</f>
        <v>114188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470721</v>
      </c>
      <c r="F29" s="771"/>
      <c r="G29" s="773">
        <f>'Expenditures 15-22'!K62-SUM('Expenditures 15-22'!G62,'Expenditures 15-22'!I62)+'Expenditures 15-22'!K125-SUM('Expenditures 15-22'!G125,'Expenditures 15-22'!I125)+'Expenditures 15-22'!K176-SUM('Expenditures 15-22'!G176,'Expenditures 15-22'!I176)+'Expenditures 15-22'!D261</f>
        <v>470721</v>
      </c>
      <c r="H29" s="394"/>
    </row>
    <row r="30" spans="1:9" ht="12" customHeight="1" x14ac:dyDescent="0.2">
      <c r="A30" s="770" t="s">
        <v>107</v>
      </c>
      <c r="B30" s="768"/>
      <c r="C30" s="765">
        <v>2560</v>
      </c>
      <c r="D30" s="771"/>
      <c r="E30" s="772">
        <f>'Expenditures 15-22'!K63-SUM('Expenditures 15-22'!G63,'Expenditures 15-22'!I63)+'Expenditures 15-22'!D262-E10</f>
        <v>10093</v>
      </c>
      <c r="F30" s="771"/>
      <c r="G30" s="772">
        <f>'Expenditures 15-22'!K63-SUM('Expenditures 15-22'!G63,'Expenditures 15-22'!I63)+'Expenditures 15-22'!D262-E10</f>
        <v>10093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45632</v>
      </c>
      <c r="E40" s="775">
        <f>SUM(E19:E39)</f>
        <v>6046102</v>
      </c>
      <c r="F40" s="775">
        <f>SUM(F19:F39)</f>
        <v>159820</v>
      </c>
      <c r="G40" s="775">
        <f>SUM(G19:G39)</f>
        <v>5931914</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45632</v>
      </c>
      <c r="F42" s="780" t="s">
        <v>564</v>
      </c>
      <c r="G42" s="776">
        <f>F40</f>
        <v>159820</v>
      </c>
    </row>
    <row r="43" spans="1:7" ht="12" customHeight="1" x14ac:dyDescent="0.2">
      <c r="A43" s="287"/>
      <c r="B43" s="216"/>
      <c r="C43" s="288"/>
      <c r="D43" s="780" t="s">
        <v>563</v>
      </c>
      <c r="E43" s="776">
        <f>E40</f>
        <v>6046102</v>
      </c>
      <c r="F43" s="780" t="s">
        <v>563</v>
      </c>
      <c r="G43" s="776">
        <f>G40</f>
        <v>5931914</v>
      </c>
    </row>
    <row r="44" spans="1:7" ht="12" customHeight="1" x14ac:dyDescent="0.2">
      <c r="A44" s="287"/>
      <c r="B44" s="216"/>
      <c r="C44" s="216"/>
      <c r="D44" s="790" t="s">
        <v>1187</v>
      </c>
      <c r="E44" s="791">
        <f>(E42/E43)</f>
        <v>7.5473420726279508E-3</v>
      </c>
      <c r="F44" s="790" t="s">
        <v>1187</v>
      </c>
      <c r="G44" s="791">
        <f>(G42/G43)</f>
        <v>2.6942400041538025E-2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23" sqref="A2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5" t="s">
        <v>2069</v>
      </c>
      <c r="B5" s="2366"/>
      <c r="C5" s="2366"/>
      <c r="D5" s="2366"/>
      <c r="E5" s="2366"/>
    </row>
    <row r="6" spans="1:7" ht="12" customHeight="1" x14ac:dyDescent="0.25">
      <c r="A6" s="1992"/>
      <c r="B6" s="2367">
        <f>[1]COVER!A17</f>
        <v>0</v>
      </c>
      <c r="C6" s="2367"/>
      <c r="D6" s="2367"/>
      <c r="E6" s="1993"/>
    </row>
    <row r="7" spans="1:7" ht="11.25" customHeight="1" x14ac:dyDescent="0.25">
      <c r="A7" s="1992"/>
      <c r="B7" s="2368">
        <f>[1]COVER!A13</f>
        <v>0</v>
      </c>
      <c r="C7" s="2368"/>
      <c r="D7" s="2368"/>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c r="C26" s="2004"/>
      <c r="D26" s="2007"/>
      <c r="E26" s="2006"/>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Iroquois Spec Educ Assoc</v>
      </c>
      <c r="J6" s="2388"/>
    </row>
    <row r="7" spans="1:10" x14ac:dyDescent="0.2">
      <c r="A7" s="2389" t="s">
        <v>1037</v>
      </c>
      <c r="B7" s="2390"/>
      <c r="C7" s="2390"/>
      <c r="D7" s="2390"/>
      <c r="E7" s="2391"/>
      <c r="F7" s="1661"/>
      <c r="G7" s="1650"/>
      <c r="H7" s="1660" t="s">
        <v>438</v>
      </c>
      <c r="I7" s="2392">
        <f>COVER!A13</f>
        <v>32038801060</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0</v>
      </c>
      <c r="F12" s="1689"/>
      <c r="G12" s="1688">
        <f t="shared" ref="G12:G18" si="0">SUM(E12:F12)</f>
        <v>0</v>
      </c>
      <c r="H12" s="1690"/>
      <c r="I12" s="1689"/>
      <c r="J12" s="1688">
        <f t="shared" ref="J12:J18" si="1">SUM(H12:I12)</f>
        <v>0</v>
      </c>
    </row>
    <row r="13" spans="1:10" ht="15" customHeight="1" x14ac:dyDescent="0.2">
      <c r="A13" s="1684">
        <v>2</v>
      </c>
      <c r="B13" s="1685" t="s">
        <v>45</v>
      </c>
      <c r="C13" s="1686"/>
      <c r="D13" s="1687">
        <v>2330</v>
      </c>
      <c r="E13" s="1688">
        <f>'Expenditures 15-22'!K51</f>
        <v>568929</v>
      </c>
      <c r="F13" s="1689"/>
      <c r="G13" s="1688">
        <f t="shared" si="0"/>
        <v>568929</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568929</v>
      </c>
      <c r="F19" s="1696">
        <f t="shared" si="2"/>
        <v>0</v>
      </c>
      <c r="G19" s="1696">
        <f t="shared" si="2"/>
        <v>568929</v>
      </c>
      <c r="H19" s="1696">
        <f t="shared" si="2"/>
        <v>0</v>
      </c>
      <c r="I19" s="1696">
        <f t="shared" si="2"/>
        <v>0</v>
      </c>
      <c r="J19" s="1696">
        <f t="shared" si="2"/>
        <v>0</v>
      </c>
    </row>
    <row r="20" spans="1:10" ht="25.5" customHeight="1" thickTop="1" x14ac:dyDescent="0.2">
      <c r="A20" s="1684">
        <v>9</v>
      </c>
      <c r="B20" s="2399" t="s">
        <v>1952</v>
      </c>
      <c r="C20" s="2397"/>
      <c r="D20" s="2398"/>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1996</v>
      </c>
      <c r="G27" s="2400"/>
    </row>
    <row r="28" spans="1:10" ht="28.5" customHeight="1" x14ac:dyDescent="0.2">
      <c r="B28" s="1699"/>
      <c r="C28" s="2402"/>
      <c r="D28" s="2402"/>
      <c r="E28" s="1970"/>
      <c r="F28" s="2402"/>
      <c r="G28" s="2402"/>
    </row>
    <row r="29" spans="1:10" x14ac:dyDescent="0.2">
      <c r="B29" s="1699"/>
      <c r="C29" s="1964" t="s">
        <v>1998</v>
      </c>
      <c r="E29" s="1969"/>
      <c r="F29" s="2401" t="s">
        <v>1997</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1999</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0"/>
  <sheetViews>
    <sheetView showGridLines="0" zoomScale="110" zoomScaleNormal="110" workbookViewId="0">
      <selection activeCell="A16" sqref="A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2107</v>
      </c>
    </row>
    <row r="6" spans="1:2" x14ac:dyDescent="0.2">
      <c r="A6" s="388"/>
      <c r="B6" t="s">
        <v>2108</v>
      </c>
    </row>
    <row r="7" spans="1:2" x14ac:dyDescent="0.2">
      <c r="A7" s="388"/>
      <c r="B7" t="s">
        <v>2111</v>
      </c>
    </row>
    <row r="8" spans="1:2" x14ac:dyDescent="0.2">
      <c r="A8" s="388"/>
    </row>
    <row r="9" spans="1:2" x14ac:dyDescent="0.2">
      <c r="A9" s="388"/>
      <c r="B9" t="s">
        <v>2109</v>
      </c>
    </row>
    <row r="10" spans="1:2" x14ac:dyDescent="0.2">
      <c r="A10" s="388"/>
      <c r="B10" t="s">
        <v>2112</v>
      </c>
    </row>
    <row r="11" spans="1:2" x14ac:dyDescent="0.2">
      <c r="A11" s="388"/>
    </row>
    <row r="12" spans="1:2" x14ac:dyDescent="0.2">
      <c r="A12" s="388">
        <v>2</v>
      </c>
      <c r="B12" t="s">
        <v>2110</v>
      </c>
    </row>
    <row r="13" spans="1:2" x14ac:dyDescent="0.2">
      <c r="A13" s="388"/>
      <c r="B13" t="s">
        <v>2108</v>
      </c>
    </row>
    <row r="14" spans="1:2" x14ac:dyDescent="0.2">
      <c r="A14" s="388"/>
      <c r="B14" t="s">
        <v>2113</v>
      </c>
    </row>
    <row r="15" spans="1:2" x14ac:dyDescent="0.2">
      <c r="A15" s="388"/>
    </row>
    <row r="16" spans="1:2" x14ac:dyDescent="0.2">
      <c r="A16" s="388" t="s">
        <v>2157</v>
      </c>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c r="B59" s="167" t="str">
        <f>COVER!A17</f>
        <v>Iroquois Spec Educ Assoc</v>
      </c>
    </row>
    <row r="60" spans="1:2" x14ac:dyDescent="0.2">
      <c r="B60" s="396">
        <f>COVER!A13</f>
        <v>32038801060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 sqref="B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6" sqref="E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5</xdr:row>
                <xdr:rowOff>0</xdr:rowOff>
              </from>
              <to>
                <xdr:col>5</xdr:col>
                <xdr:colOff>304800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1978</v>
      </c>
      <c r="B4" s="2422"/>
      <c r="C4" s="2422"/>
      <c r="D4" s="2422"/>
      <c r="E4" s="2422"/>
      <c r="F4" s="2423"/>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5548575</v>
      </c>
      <c r="C6" s="1631">
        <f>'Acct Summary 7-8'!D8</f>
        <v>131874</v>
      </c>
      <c r="D6" s="1631">
        <f>'Acct Summary 7-8'!F8</f>
        <v>529504</v>
      </c>
      <c r="E6" s="1631">
        <f>'Acct Summary 7-8'!I8</f>
        <v>0</v>
      </c>
      <c r="F6" s="1631">
        <f>SUM(B6:E6)</f>
        <v>6209953</v>
      </c>
    </row>
    <row r="7" spans="1:8" s="1632" customFormat="1" ht="14.25" customHeight="1" thickBot="1" x14ac:dyDescent="0.25">
      <c r="A7" s="1630" t="s">
        <v>1694</v>
      </c>
      <c r="B7" s="1633">
        <f>'Acct Summary 7-8'!C17</f>
        <v>5551965</v>
      </c>
      <c r="C7" s="1633">
        <f>'Acct Summary 7-8'!D17</f>
        <v>153179</v>
      </c>
      <c r="D7" s="1633">
        <f>'Acct Summary 7-8'!F17</f>
        <v>504770</v>
      </c>
      <c r="E7" s="1896"/>
      <c r="F7" s="1631">
        <f>SUM(B7:E7)</f>
        <v>6209914</v>
      </c>
    </row>
    <row r="8" spans="1:8" s="1632" customFormat="1" ht="14.25" thickTop="1" thickBot="1" x14ac:dyDescent="0.25">
      <c r="A8" s="1634" t="s">
        <v>1695</v>
      </c>
      <c r="B8" s="1635">
        <f>(B6-B7)</f>
        <v>-3390</v>
      </c>
      <c r="C8" s="1635">
        <f>(C6-C7)</f>
        <v>-21305</v>
      </c>
      <c r="D8" s="1635">
        <f>(D6-D7)</f>
        <v>24734</v>
      </c>
      <c r="E8" s="1633">
        <f>(E6-E7)</f>
        <v>0</v>
      </c>
      <c r="F8" s="1636">
        <f>SUM(F6-F7)</f>
        <v>39</v>
      </c>
    </row>
    <row r="9" spans="1:8" s="1632" customFormat="1" ht="14.25" thickTop="1" thickBot="1" x14ac:dyDescent="0.25">
      <c r="A9" s="1637" t="s">
        <v>1955</v>
      </c>
      <c r="B9" s="1638">
        <f>'Acct Summary 7-8'!C81</f>
        <v>1429424</v>
      </c>
      <c r="C9" s="1638">
        <f>'Acct Summary 7-8'!D81</f>
        <v>-94798</v>
      </c>
      <c r="D9" s="1638">
        <f>'Acct Summary 7-8'!F81</f>
        <v>451425</v>
      </c>
      <c r="E9" s="1638">
        <f>'Acct Summary 7-8'!I81</f>
        <v>0</v>
      </c>
      <c r="F9" s="1717">
        <f>SUM(B9:E9)</f>
        <v>1786051</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1991</v>
      </c>
      <c r="D11" s="2430"/>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2038</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1932</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Iroquois Spec Educ Assoc</v>
      </c>
      <c r="B7" s="2448"/>
      <c r="C7" s="2448"/>
      <c r="D7" s="2461"/>
      <c r="E7" s="2462">
        <f>COVER!A13</f>
        <v>32038801060</v>
      </c>
      <c r="F7" s="2463"/>
      <c r="G7" s="2464" t="str">
        <f>COVER!T23</f>
        <v>065.018319</v>
      </c>
      <c r="H7" s="2465"/>
      <c r="I7" s="2465"/>
      <c r="J7" s="2465"/>
      <c r="K7" s="2465"/>
      <c r="L7" s="2466"/>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RUSSELL LEIGH &amp; ASSOCIATES</v>
      </c>
      <c r="H9" s="2458"/>
      <c r="I9" s="2458"/>
      <c r="J9" s="2458"/>
      <c r="K9" s="2458"/>
      <c r="L9" s="2469"/>
    </row>
    <row r="10" spans="1:29" ht="13.5" customHeight="1" x14ac:dyDescent="0.2">
      <c r="A10" s="2444"/>
      <c r="B10" s="2445"/>
      <c r="C10" s="2445"/>
      <c r="D10" s="2445"/>
      <c r="E10" s="2445"/>
      <c r="F10" s="2446"/>
      <c r="G10" s="2436" t="str">
        <f>COVER!T17</f>
        <v>228 E MAIN ST</v>
      </c>
      <c r="H10" s="2450"/>
      <c r="I10" s="2450"/>
      <c r="J10" s="2450"/>
      <c r="K10" s="2450"/>
      <c r="L10" s="2451"/>
    </row>
    <row r="11" spans="1:29" ht="13.5" customHeight="1" x14ac:dyDescent="0.2">
      <c r="A11" s="2039" t="s">
        <v>2029</v>
      </c>
      <c r="B11" s="2040"/>
      <c r="C11" s="2019"/>
      <c r="D11" s="2043"/>
      <c r="E11" s="2019"/>
      <c r="F11" s="2020"/>
      <c r="G11" s="2436" t="str">
        <f>COVER!T19</f>
        <v>HOOPESTON</v>
      </c>
      <c r="H11" s="2450"/>
      <c r="I11" s="2450"/>
      <c r="J11" s="1981" t="str">
        <f>COVER!X19</f>
        <v>IL</v>
      </c>
      <c r="K11" s="1981">
        <f>COVER!Z19</f>
        <v>60942</v>
      </c>
      <c r="L11" s="2023"/>
    </row>
    <row r="12" spans="1:29" ht="13.5" customHeight="1" x14ac:dyDescent="0.2">
      <c r="A12" s="2452" t="s">
        <v>2028</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2031</v>
      </c>
      <c r="H13" s="2025"/>
      <c r="I13" s="2455" t="str">
        <f>COVER!T25</f>
        <v>admin@russleigh.com</v>
      </c>
      <c r="J13" s="2456"/>
      <c r="K13" s="2456"/>
      <c r="L13" s="2457"/>
    </row>
    <row r="14" spans="1:29" ht="13.5" customHeight="1" x14ac:dyDescent="0.2">
      <c r="A14" s="2436" t="str">
        <f>COVER!A19</f>
        <v>100 MINER ST, PO BOX 400</v>
      </c>
      <c r="B14" s="2437"/>
      <c r="C14" s="2437"/>
      <c r="D14" s="2437"/>
      <c r="E14" s="2030">
        <v>0</v>
      </c>
      <c r="F14" s="1307"/>
      <c r="G14" s="2026" t="s">
        <v>1413</v>
      </c>
      <c r="H14" s="1290"/>
      <c r="I14" s="1290"/>
      <c r="J14" s="1290"/>
      <c r="K14" s="1290"/>
      <c r="L14" s="2022"/>
    </row>
    <row r="15" spans="1:29" ht="13.5" customHeight="1" x14ac:dyDescent="0.2">
      <c r="A15" s="2436" t="str">
        <f>COVER!A21</f>
        <v>CRESCENT CITY</v>
      </c>
      <c r="B15" s="2450"/>
      <c r="C15" s="2450"/>
      <c r="D15" s="1289"/>
      <c r="E15" s="1986"/>
      <c r="F15" s="1306"/>
      <c r="G15" s="1980" t="str">
        <f>COVER!T15</f>
        <v>RUSS LEIGH</v>
      </c>
      <c r="H15" s="1290"/>
      <c r="I15" s="1290"/>
      <c r="J15" s="1290"/>
      <c r="K15" s="1290"/>
      <c r="L15" s="2022"/>
    </row>
    <row r="16" spans="1:29" ht="12.2" customHeight="1" x14ac:dyDescent="0.2">
      <c r="A16" s="2029" t="s">
        <v>2030</v>
      </c>
      <c r="B16" s="1557"/>
      <c r="C16" s="2031">
        <f>COVER!A25</f>
        <v>60928</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217.283.9336</v>
      </c>
      <c r="H18" s="2448"/>
      <c r="I18" s="2448"/>
      <c r="J18" s="2448"/>
      <c r="K18" s="2447" t="str">
        <f>COVER!X21</f>
        <v>217.283.9736</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Iroquois Spec Educ Assoc</v>
      </c>
      <c r="B1" s="2460"/>
      <c r="C1" s="2460"/>
      <c r="D1" s="2460"/>
    </row>
    <row r="2" spans="1:11" s="1979" customFormat="1" ht="12.75" x14ac:dyDescent="0.2">
      <c r="A2" s="2471">
        <f>'Single Audit Cover'!E7</f>
        <v>32038801060</v>
      </c>
      <c r="B2" s="2472"/>
      <c r="C2" s="2472"/>
      <c r="D2" s="2472"/>
    </row>
    <row r="3" spans="1:11" s="1979" customFormat="1" ht="12.75" x14ac:dyDescent="0.2">
      <c r="A3" s="2470" t="s">
        <v>2016</v>
      </c>
      <c r="B3" s="2460"/>
      <c r="C3" s="2460"/>
      <c r="D3" s="2460"/>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Iroquois Spec Educ Assoc</v>
      </c>
      <c r="B1" s="2475"/>
      <c r="C1" s="2475"/>
      <c r="D1" s="2475"/>
      <c r="E1" s="2475"/>
    </row>
    <row r="2" spans="1:5" x14ac:dyDescent="0.2">
      <c r="A2" s="2476">
        <f>'Single Audit Cover'!E7</f>
        <v>32038801060</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966396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1244</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-45466</v>
      </c>
    </row>
    <row r="19" spans="1:4" ht="13.5" thickBot="1" x14ac:dyDescent="0.25">
      <c r="A19" s="1359" t="s">
        <v>1498</v>
      </c>
      <c r="D19" s="1358">
        <f>SUM(D10:D17)</f>
        <v>922174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922174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922174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0" zoomScale="110" zoomScaleNormal="110" workbookViewId="0">
      <selection activeCell="J19" sqref="J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Iroquois Spec Educ Assoc</v>
      </c>
      <c r="C1" s="2480"/>
      <c r="D1" s="2480"/>
      <c r="E1" s="2480"/>
      <c r="F1" s="2480"/>
      <c r="G1" s="2480"/>
      <c r="H1" s="2480"/>
      <c r="I1" s="2480"/>
      <c r="J1" s="2480"/>
      <c r="K1" s="2480"/>
    </row>
    <row r="2" spans="2:12" ht="15" x14ac:dyDescent="0.2">
      <c r="B2" s="2481">
        <f>'Single Audit Cover'!E7</f>
        <v>32038801060</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2114</v>
      </c>
      <c r="C10" s="1394"/>
      <c r="D10" s="1393"/>
      <c r="E10" s="1392"/>
      <c r="F10" s="1392"/>
      <c r="G10" s="1392"/>
      <c r="H10" s="1392"/>
      <c r="I10" s="1392"/>
      <c r="J10" s="1392"/>
      <c r="K10" s="1392"/>
    </row>
    <row r="11" spans="2:12" ht="20.100000000000001" customHeight="1" x14ac:dyDescent="0.2">
      <c r="B11" s="1391" t="s">
        <v>2115</v>
      </c>
      <c r="C11" s="1390"/>
      <c r="D11" s="1389"/>
      <c r="E11" s="1388"/>
      <c r="F11" s="1388"/>
      <c r="G11" s="1388"/>
      <c r="H11" s="1388"/>
      <c r="I11" s="1388"/>
      <c r="J11" s="1388"/>
      <c r="K11" s="1388"/>
    </row>
    <row r="12" spans="2:12" ht="20.100000000000001" customHeight="1" x14ac:dyDescent="0.2">
      <c r="B12" s="1391" t="s">
        <v>2116</v>
      </c>
      <c r="C12" s="1390">
        <v>10.555</v>
      </c>
      <c r="D12" s="1389" t="s">
        <v>2117</v>
      </c>
      <c r="E12" s="1388">
        <v>5109</v>
      </c>
      <c r="F12" s="1388">
        <v>1036</v>
      </c>
      <c r="G12" s="1388">
        <v>5109</v>
      </c>
      <c r="H12" s="1388">
        <v>1036</v>
      </c>
      <c r="I12" s="1388"/>
      <c r="J12" s="1388">
        <v>6145</v>
      </c>
      <c r="K12" s="1388"/>
    </row>
    <row r="13" spans="2:12" ht="20.100000000000001" customHeight="1" x14ac:dyDescent="0.2">
      <c r="B13" s="1391" t="s">
        <v>2116</v>
      </c>
      <c r="C13" s="1390">
        <v>10.555</v>
      </c>
      <c r="D13" s="1389" t="s">
        <v>2118</v>
      </c>
      <c r="E13" s="1388"/>
      <c r="F13" s="1388">
        <v>6309</v>
      </c>
      <c r="G13" s="1388"/>
      <c r="H13" s="1388">
        <v>6309</v>
      </c>
      <c r="I13" s="1388"/>
      <c r="J13" s="1388">
        <v>6309</v>
      </c>
      <c r="K13" s="1388"/>
    </row>
    <row r="14" spans="2:12" ht="20.100000000000001" customHeight="1" x14ac:dyDescent="0.2">
      <c r="B14" s="1391" t="s">
        <v>2119</v>
      </c>
      <c r="C14" s="1390">
        <v>10.553000000000001</v>
      </c>
      <c r="D14" s="1389" t="s">
        <v>2120</v>
      </c>
      <c r="E14" s="1388">
        <v>2154</v>
      </c>
      <c r="F14" s="1388">
        <v>527</v>
      </c>
      <c r="G14" s="1388">
        <v>2154</v>
      </c>
      <c r="H14" s="1388">
        <v>527</v>
      </c>
      <c r="I14" s="1388"/>
      <c r="J14" s="1388">
        <v>2681</v>
      </c>
      <c r="K14" s="1388"/>
    </row>
    <row r="15" spans="2:12" ht="20.100000000000001" customHeight="1" x14ac:dyDescent="0.2">
      <c r="B15" s="1391" t="s">
        <v>2119</v>
      </c>
      <c r="C15" s="1390">
        <v>10.553000000000001</v>
      </c>
      <c r="D15" s="1389" t="s">
        <v>2121</v>
      </c>
      <c r="E15" s="1388"/>
      <c r="F15" s="1388">
        <v>2706</v>
      </c>
      <c r="G15" s="1388"/>
      <c r="H15" s="1388">
        <v>2706</v>
      </c>
      <c r="I15" s="1388"/>
      <c r="J15" s="1388">
        <v>2706</v>
      </c>
      <c r="K15" s="1388"/>
    </row>
    <row r="16" spans="2:12" ht="20.100000000000001" customHeight="1" x14ac:dyDescent="0.2">
      <c r="B16" s="1391" t="s">
        <v>2122</v>
      </c>
      <c r="C16" s="1390">
        <v>10.555</v>
      </c>
      <c r="D16" s="1389" t="s">
        <v>2123</v>
      </c>
      <c r="E16" s="1388"/>
      <c r="F16" s="1388">
        <v>1244</v>
      </c>
      <c r="G16" s="1388"/>
      <c r="H16" s="1388">
        <v>1244</v>
      </c>
      <c r="I16" s="1388"/>
      <c r="J16" s="1388">
        <v>1244</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2124</v>
      </c>
      <c r="C18" s="1390"/>
      <c r="D18" s="1389"/>
      <c r="E18" s="1388"/>
      <c r="F18" s="1388">
        <v>11821</v>
      </c>
      <c r="G18" s="1388">
        <v>7263</v>
      </c>
      <c r="H18" s="1388">
        <v>11822</v>
      </c>
      <c r="I18" s="1388"/>
      <c r="J18" s="1388">
        <v>19085</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2125</v>
      </c>
      <c r="C20" s="1390"/>
      <c r="D20" s="1389"/>
      <c r="E20" s="1388"/>
      <c r="F20" s="1388"/>
      <c r="G20" s="1388"/>
      <c r="H20" s="1388"/>
      <c r="I20" s="1388"/>
      <c r="J20" s="1388"/>
      <c r="K20" s="1388"/>
    </row>
    <row r="21" spans="2:12" ht="20.100000000000001" customHeight="1" x14ac:dyDescent="0.2">
      <c r="B21" s="1391" t="s">
        <v>2126</v>
      </c>
      <c r="C21" s="1390"/>
      <c r="D21" s="1389"/>
      <c r="E21" s="1388"/>
      <c r="F21" s="1388"/>
      <c r="G21" s="1388"/>
      <c r="H21" s="1388"/>
      <c r="I21" s="1388"/>
      <c r="J21" s="1388"/>
      <c r="K21" s="1388"/>
    </row>
    <row r="22" spans="2:12" ht="20.100000000000001" customHeight="1" x14ac:dyDescent="0.2">
      <c r="B22" s="1391" t="s">
        <v>2127</v>
      </c>
      <c r="C22" s="1390" t="s">
        <v>2128</v>
      </c>
      <c r="D22" s="1389" t="s">
        <v>2129</v>
      </c>
      <c r="E22" s="1388">
        <v>11100</v>
      </c>
      <c r="F22" s="1388">
        <v>7613</v>
      </c>
      <c r="G22" s="1388">
        <v>16180</v>
      </c>
      <c r="H22" s="1388">
        <v>2533</v>
      </c>
      <c r="I22" s="1388"/>
      <c r="J22" s="1388">
        <v>18713</v>
      </c>
      <c r="K22" s="1388">
        <v>20172</v>
      </c>
    </row>
    <row r="23" spans="2:12" ht="20.100000000000001" customHeight="1" x14ac:dyDescent="0.2">
      <c r="B23" s="1391" t="s">
        <v>2127</v>
      </c>
      <c r="C23" s="1390" t="s">
        <v>2128</v>
      </c>
      <c r="D23" s="1389" t="s">
        <v>2130</v>
      </c>
      <c r="E23" s="1388"/>
      <c r="F23" s="1388">
        <v>10993</v>
      </c>
      <c r="G23" s="1388"/>
      <c r="H23" s="1388">
        <v>15649</v>
      </c>
      <c r="I23" s="1388">
        <v>1466</v>
      </c>
      <c r="J23" s="1388">
        <v>17115</v>
      </c>
      <c r="K23" s="1388">
        <v>20393</v>
      </c>
    </row>
    <row r="24" spans="2:12" ht="20.100000000000001" customHeight="1" x14ac:dyDescent="0.2">
      <c r="B24" s="1391" t="s">
        <v>2131</v>
      </c>
      <c r="C24" s="1390" t="s">
        <v>2132</v>
      </c>
      <c r="D24" s="1389" t="s">
        <v>2133</v>
      </c>
      <c r="E24" s="1388">
        <v>506239</v>
      </c>
      <c r="F24" s="1388">
        <v>307426</v>
      </c>
      <c r="G24" s="1388">
        <v>722070</v>
      </c>
      <c r="H24" s="1388">
        <v>91595</v>
      </c>
      <c r="I24" s="1388"/>
      <c r="J24" s="1388">
        <v>813665</v>
      </c>
      <c r="K24" s="1388">
        <v>865391</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B8" zoomScale="110" zoomScaleNormal="110" workbookViewId="0">
      <selection activeCell="C17" sqref="C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Iroquois Spec Educ Assoc</v>
      </c>
      <c r="C1" s="2480"/>
      <c r="D1" s="2480"/>
      <c r="E1" s="2480"/>
      <c r="F1" s="2480"/>
      <c r="G1" s="2480"/>
      <c r="H1" s="2480"/>
      <c r="I1" s="2480"/>
      <c r="J1" s="2480"/>
      <c r="K1" s="2480"/>
    </row>
    <row r="2" spans="2:12" ht="15" x14ac:dyDescent="0.2">
      <c r="B2" s="2481">
        <f>'Single Audit Cover'!E7</f>
        <v>32038801060</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2136</v>
      </c>
      <c r="C10" s="1394" t="s">
        <v>2132</v>
      </c>
      <c r="D10" s="1393" t="s">
        <v>2134</v>
      </c>
      <c r="E10" s="1392"/>
      <c r="F10" s="1392">
        <v>524935</v>
      </c>
      <c r="G10" s="1392"/>
      <c r="H10" s="1392">
        <v>704071</v>
      </c>
      <c r="I10" s="1392">
        <v>145247</v>
      </c>
      <c r="J10" s="1392">
        <v>849368</v>
      </c>
      <c r="K10" s="1392">
        <v>894119</v>
      </c>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2135</v>
      </c>
      <c r="C12" s="1390"/>
      <c r="D12" s="1389"/>
      <c r="E12" s="1388"/>
      <c r="F12" s="1388">
        <v>850967</v>
      </c>
      <c r="G12" s="1388">
        <v>738250</v>
      </c>
      <c r="H12" s="1388">
        <v>813848</v>
      </c>
      <c r="I12" s="1388">
        <v>146713</v>
      </c>
      <c r="J12" s="1388">
        <v>1698811</v>
      </c>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2137</v>
      </c>
      <c r="C14" s="1390"/>
      <c r="D14" s="1389"/>
      <c r="E14" s="1388"/>
      <c r="F14" s="1388"/>
      <c r="G14" s="1388"/>
      <c r="H14" s="1388"/>
      <c r="I14" s="1388"/>
      <c r="J14" s="1388"/>
      <c r="K14" s="1388"/>
    </row>
    <row r="15" spans="2:12" ht="20.100000000000001" customHeight="1" x14ac:dyDescent="0.2">
      <c r="B15" s="1391" t="s">
        <v>2138</v>
      </c>
      <c r="C15" s="1390"/>
      <c r="D15" s="1389"/>
      <c r="E15" s="1388"/>
      <c r="F15" s="1388"/>
      <c r="G15" s="1388"/>
      <c r="H15" s="1388"/>
      <c r="I15" s="1388"/>
      <c r="J15" s="1388"/>
      <c r="K15" s="1388"/>
    </row>
    <row r="16" spans="2:12" ht="20.100000000000001" customHeight="1" x14ac:dyDescent="0.2">
      <c r="B16" s="1391" t="s">
        <v>2139</v>
      </c>
      <c r="C16" s="1390">
        <v>84.126000000000005</v>
      </c>
      <c r="D16" s="1389" t="s">
        <v>2140</v>
      </c>
      <c r="E16" s="1388">
        <v>15070</v>
      </c>
      <c r="F16" s="1388">
        <v>1896</v>
      </c>
      <c r="G16" s="1388">
        <v>15070</v>
      </c>
      <c r="H16" s="1388">
        <v>1896</v>
      </c>
      <c r="I16" s="1388"/>
      <c r="J16" s="1388">
        <v>16966</v>
      </c>
      <c r="K16" s="1388">
        <v>17500</v>
      </c>
    </row>
    <row r="17" spans="2:12" ht="20.100000000000001" customHeight="1" x14ac:dyDescent="0.2">
      <c r="B17" s="1391" t="s">
        <v>2139</v>
      </c>
      <c r="C17" s="1390">
        <v>84.126000000000005</v>
      </c>
      <c r="D17" s="1389" t="s">
        <v>2141</v>
      </c>
      <c r="E17" s="1388"/>
      <c r="F17" s="1388">
        <v>9052</v>
      </c>
      <c r="G17" s="1388"/>
      <c r="H17" s="1388">
        <v>9052</v>
      </c>
      <c r="I17" s="1388"/>
      <c r="J17" s="1388">
        <v>9052</v>
      </c>
      <c r="K17" s="1388">
        <v>12500</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2142</v>
      </c>
      <c r="C19" s="1390"/>
      <c r="D19" s="1389"/>
      <c r="E19" s="1388"/>
      <c r="F19" s="1388">
        <v>10948</v>
      </c>
      <c r="G19" s="1388">
        <v>15070</v>
      </c>
      <c r="H19" s="1388">
        <v>10948</v>
      </c>
      <c r="I19" s="1388"/>
      <c r="J19" s="1388">
        <v>26018</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3" zoomScale="110" zoomScaleNormal="110" workbookViewId="0">
      <selection activeCell="J17" sqref="J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Iroquois Spec Educ Assoc</v>
      </c>
      <c r="C1" s="2480"/>
      <c r="D1" s="2480"/>
      <c r="E1" s="2480"/>
      <c r="F1" s="2480"/>
      <c r="G1" s="2480"/>
      <c r="H1" s="2480"/>
      <c r="I1" s="2480"/>
      <c r="J1" s="2480"/>
      <c r="K1" s="2480"/>
    </row>
    <row r="2" spans="2:12" ht="15" x14ac:dyDescent="0.2">
      <c r="B2" s="2481">
        <f>'Single Audit Cover'!E7</f>
        <v>32038801060</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2143</v>
      </c>
      <c r="C10" s="1394"/>
      <c r="D10" s="1393"/>
      <c r="E10" s="1392"/>
      <c r="F10" s="1392"/>
      <c r="G10" s="1392"/>
      <c r="H10" s="1392"/>
      <c r="I10" s="1392"/>
      <c r="J10" s="1392"/>
      <c r="K10" s="1392"/>
    </row>
    <row r="11" spans="2:12" ht="20.100000000000001" customHeight="1" x14ac:dyDescent="0.2">
      <c r="B11" s="1391" t="s">
        <v>2144</v>
      </c>
      <c r="C11" s="1390"/>
      <c r="D11" s="1389"/>
      <c r="E11" s="1388"/>
      <c r="F11" s="1388"/>
      <c r="G11" s="1388"/>
      <c r="H11" s="1388"/>
      <c r="I11" s="1388"/>
      <c r="J11" s="1388"/>
      <c r="K11" s="1388"/>
    </row>
    <row r="12" spans="2:12" ht="20.100000000000001" customHeight="1" x14ac:dyDescent="0.2">
      <c r="B12" s="1391" t="s">
        <v>2145</v>
      </c>
      <c r="C12" s="1390">
        <v>93.778000000000006</v>
      </c>
      <c r="D12" s="1389" t="s">
        <v>2146</v>
      </c>
      <c r="E12" s="1388"/>
      <c r="F12" s="1388">
        <v>48437</v>
      </c>
      <c r="G12" s="1388"/>
      <c r="H12" s="1388">
        <v>48437</v>
      </c>
      <c r="I12" s="1388"/>
      <c r="J12" s="1388">
        <v>48437</v>
      </c>
      <c r="K12" s="1388">
        <v>50000</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2147</v>
      </c>
      <c r="C14" s="1390"/>
      <c r="D14" s="1389"/>
      <c r="E14" s="1388"/>
      <c r="F14" s="1388">
        <v>48437</v>
      </c>
      <c r="G14" s="1388"/>
      <c r="H14" s="1388">
        <v>48437</v>
      </c>
      <c r="I14" s="1388"/>
      <c r="J14" s="1388">
        <v>48437</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2148</v>
      </c>
      <c r="C16" s="1390"/>
      <c r="D16" s="1389"/>
      <c r="E16" s="1388"/>
      <c r="F16" s="1388">
        <v>922174</v>
      </c>
      <c r="G16" s="1388">
        <v>760583</v>
      </c>
      <c r="H16" s="1388">
        <v>885055</v>
      </c>
      <c r="I16" s="1388">
        <v>146713</v>
      </c>
      <c r="J16" s="1388">
        <v>1792351</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6" zoomScale="110" zoomScaleNormal="110" workbookViewId="0">
      <selection activeCell="C41" sqref="C4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Iroquois Spec Educ Assoc</v>
      </c>
      <c r="B1" s="2488"/>
      <c r="C1" s="2488"/>
      <c r="D1" s="2488"/>
      <c r="E1" s="1434"/>
    </row>
    <row r="2" spans="1:7" ht="13.5" customHeight="1" x14ac:dyDescent="0.2">
      <c r="A2" s="2489">
        <f>'Single Audit Cover'!E7</f>
        <v>32038801060</v>
      </c>
      <c r="B2" s="2490"/>
      <c r="C2" s="2490"/>
      <c r="D2" s="2490"/>
      <c r="E2" s="1423"/>
    </row>
    <row r="3" spans="1:7" ht="15.75" customHeight="1" x14ac:dyDescent="0.25">
      <c r="A3" s="2491" t="s">
        <v>1545</v>
      </c>
      <c r="B3" s="2492"/>
      <c r="C3" s="2492"/>
      <c r="D3" s="2492"/>
      <c r="E3" s="1433"/>
    </row>
    <row r="4" spans="1:7" ht="13.5" customHeight="1" x14ac:dyDescent="0.25">
      <c r="A4" s="2493" t="str">
        <f>'[2]Single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2149</v>
      </c>
      <c r="B7" s="2496"/>
      <c r="C7" s="2496"/>
      <c r="D7" s="2496"/>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t="s">
        <v>2150</v>
      </c>
      <c r="D10" s="2061" t="s">
        <v>2072</v>
      </c>
      <c r="E10" s="2060"/>
      <c r="F10" s="2061" t="s">
        <v>106</v>
      </c>
      <c r="G10" s="2055"/>
    </row>
    <row r="11" spans="1:7" ht="22.5" customHeight="1" x14ac:dyDescent="0.2">
      <c r="A11" s="1357" t="s">
        <v>2073</v>
      </c>
      <c r="C11" s="1353"/>
      <c r="D11" s="1353"/>
    </row>
    <row r="12" spans="1:7" x14ac:dyDescent="0.2">
      <c r="A12" s="2495" t="s">
        <v>2151</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2152</v>
      </c>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5" t="s">
        <v>2153</v>
      </c>
      <c r="B31" s="2485"/>
      <c r="C31" s="2485"/>
      <c r="D31" s="2485"/>
      <c r="E31" s="1427"/>
    </row>
    <row r="32" spans="1:6" ht="13.5" customHeight="1" x14ac:dyDescent="0.2">
      <c r="A32" s="1533" t="s">
        <v>1816</v>
      </c>
      <c r="B32" s="1730"/>
      <c r="C32" s="1733">
        <v>1244</v>
      </c>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t="s">
        <v>2154</v>
      </c>
      <c r="D36" s="1732"/>
      <c r="E36" s="1427"/>
    </row>
    <row r="37" spans="1:5" ht="14.25" customHeight="1" x14ac:dyDescent="0.2">
      <c r="A37" s="1533"/>
      <c r="B37" s="1730" t="s">
        <v>1819</v>
      </c>
      <c r="C37" s="1736" t="s">
        <v>2154</v>
      </c>
      <c r="D37" s="1732"/>
      <c r="E37" s="1427"/>
    </row>
    <row r="38" spans="1:5" ht="14.25" customHeight="1" x14ac:dyDescent="0.2">
      <c r="A38" s="1533"/>
      <c r="B38" s="1730" t="s">
        <v>1820</v>
      </c>
      <c r="C38" s="1736" t="s">
        <v>2154</v>
      </c>
      <c r="D38" s="1732"/>
      <c r="E38" s="1427"/>
    </row>
    <row r="39" spans="1:5" ht="14.25" customHeight="1" x14ac:dyDescent="0.2">
      <c r="A39" s="1533"/>
      <c r="B39" s="1730" t="s">
        <v>1821</v>
      </c>
      <c r="C39" s="1736" t="s">
        <v>2154</v>
      </c>
      <c r="D39" s="1732"/>
      <c r="E39" s="1427"/>
    </row>
    <row r="40" spans="1:5" ht="14.25" customHeight="1" x14ac:dyDescent="0.2">
      <c r="A40" s="1533" t="s">
        <v>1822</v>
      </c>
      <c r="B40" s="1730"/>
      <c r="C40" s="1736" t="s">
        <v>2154</v>
      </c>
      <c r="D40" s="1732"/>
      <c r="E40" s="1427"/>
    </row>
    <row r="41" spans="1:5" ht="14.25" customHeight="1" x14ac:dyDescent="0.2">
      <c r="A41" s="1533" t="s">
        <v>1823</v>
      </c>
      <c r="B41" s="1730"/>
      <c r="C41" s="1737" t="s">
        <v>2154</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2022</v>
      </c>
      <c r="C45" s="2486"/>
      <c r="D45" s="2486"/>
      <c r="E45" s="1423"/>
    </row>
    <row r="46" spans="1:5" s="1372" customFormat="1" ht="33.75" customHeight="1" x14ac:dyDescent="0.2">
      <c r="A46" s="1422">
        <v>6</v>
      </c>
      <c r="B46" s="2483" t="s">
        <v>2078</v>
      </c>
      <c r="C46" s="2483"/>
      <c r="D46" s="2483"/>
    </row>
    <row r="47" spans="1:5" ht="45.75" customHeight="1" x14ac:dyDescent="0.2">
      <c r="A47" s="1422">
        <v>7</v>
      </c>
      <c r="B47" s="2483" t="s">
        <v>2079</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Iroquois Spec Educ Assoc</v>
      </c>
      <c r="C1" s="2504"/>
      <c r="D1" s="2504"/>
      <c r="E1" s="2504"/>
      <c r="F1" s="2504"/>
      <c r="G1" s="2504"/>
      <c r="H1" s="2504"/>
      <c r="I1" s="2504"/>
      <c r="J1" s="1473"/>
    </row>
    <row r="2" spans="2:10" s="1367" customFormat="1" ht="12.75" customHeight="1" x14ac:dyDescent="0.2">
      <c r="B2" s="2505">
        <f>'Single Audit Cover'!E7</f>
        <v>32038801060</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'[2]Single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2155</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2150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2150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2150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2150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2150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t="s">
        <v>1629</v>
      </c>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2150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2132</v>
      </c>
      <c r="C37" s="2497" t="s">
        <v>2156</v>
      </c>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v>750000</v>
      </c>
      <c r="F44" s="2500"/>
      <c r="G44" s="2500"/>
      <c r="H44" s="1426"/>
    </row>
    <row r="46" spans="1:9" ht="13.5" customHeight="1" x14ac:dyDescent="0.2">
      <c r="B46" s="1375" t="s">
        <v>1551</v>
      </c>
      <c r="C46" s="1387"/>
      <c r="E46" s="1443"/>
      <c r="F46" s="1372" t="s">
        <v>1053</v>
      </c>
      <c r="G46" s="1443" t="s">
        <v>2150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Iroquois Spec Educ Assoc</v>
      </c>
      <c r="C1" s="2503"/>
      <c r="D1" s="2503"/>
      <c r="E1" s="2503"/>
      <c r="F1" s="2503"/>
      <c r="G1" s="2503"/>
      <c r="H1" s="2503"/>
      <c r="I1" s="2503"/>
      <c r="J1" s="2503"/>
      <c r="K1" s="2503"/>
      <c r="L1" s="1521"/>
      <c r="M1" s="1521"/>
    </row>
    <row r="2" spans="1:13" ht="12" customHeight="1" x14ac:dyDescent="0.2">
      <c r="B2" s="2505">
        <f>'Single Audit Cover'!E7</f>
        <v>32038801060</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2152</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Iroquois Spec Educ Assoc</v>
      </c>
      <c r="C1" s="2517"/>
      <c r="D1" s="2517"/>
      <c r="E1" s="2517"/>
      <c r="F1" s="2517"/>
      <c r="G1" s="2517"/>
      <c r="H1" s="2517"/>
      <c r="I1" s="2517"/>
      <c r="J1" s="2517"/>
      <c r="K1" s="2517"/>
      <c r="L1" s="1542"/>
    </row>
    <row r="2" spans="1:12" ht="12.75" customHeight="1" x14ac:dyDescent="0.2">
      <c r="B2" s="2518">
        <f>'Single Audit Cover'!E7</f>
        <v>32038801060</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'[2]Single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t="s">
        <v>2152</v>
      </c>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Iroquois Spec Educ Assoc</v>
      </c>
      <c r="C1" s="2503"/>
      <c r="D1" s="2503"/>
      <c r="E1" s="1554"/>
    </row>
    <row r="2" spans="2:5" s="1387" customFormat="1" ht="12.75" customHeight="1" x14ac:dyDescent="0.2">
      <c r="B2" s="2505">
        <f>'Single Audit Cover'!E7</f>
        <v>32038801060</v>
      </c>
      <c r="C2" s="2505"/>
      <c r="D2" s="2505"/>
      <c r="E2" s="1553"/>
    </row>
    <row r="3" spans="2:5" s="1346" customFormat="1" ht="12.75" customHeight="1" x14ac:dyDescent="0.2">
      <c r="B3" s="2493" t="s">
        <v>1618</v>
      </c>
      <c r="C3" s="2493"/>
      <c r="D3" s="2493"/>
      <c r="E3" s="1978"/>
    </row>
    <row r="4" spans="2:5" s="1387" customFormat="1" ht="12.75" customHeight="1" x14ac:dyDescent="0.2">
      <c r="B4" s="2520" t="str">
        <f>'[2]Single Audit Cover'!A4</f>
        <v>Year Ending June 30, 2016</v>
      </c>
      <c r="C4" s="2520"/>
      <c r="D4" s="2520"/>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2152</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Iroquois Spec Educ Assoc</v>
      </c>
      <c r="C1" s="2503"/>
      <c r="D1" s="2503"/>
      <c r="E1" s="2503"/>
      <c r="F1" s="1542"/>
      <c r="G1" s="1542"/>
      <c r="H1" s="1542"/>
      <c r="I1" s="1542"/>
      <c r="J1" s="1542"/>
      <c r="K1" s="1542"/>
      <c r="L1" s="1542"/>
    </row>
    <row r="2" spans="2:12" ht="13.5" customHeight="1" x14ac:dyDescent="0.2">
      <c r="B2" s="2505">
        <f>'Single Audit Cover'!E7</f>
        <v>32038801060</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'[2]Single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32038801060</v>
      </c>
    </row>
    <row r="3" spans="1:2" x14ac:dyDescent="0.2">
      <c r="A3" t="s">
        <v>1132</v>
      </c>
      <c r="B3" s="1232" t="str">
        <f>COVER!A15</f>
        <v>IROQUOIS</v>
      </c>
    </row>
    <row r="4" spans="1:2" x14ac:dyDescent="0.2">
      <c r="A4" t="s">
        <v>1188</v>
      </c>
      <c r="B4" s="1232" t="str">
        <f>COVER!A17</f>
        <v>Iroquois Spec Educ Assoc</v>
      </c>
    </row>
    <row r="5" spans="1:2" x14ac:dyDescent="0.2">
      <c r="A5" t="s">
        <v>819</v>
      </c>
      <c r="B5" s="1232" t="str">
        <f>COVER!A38</f>
        <v>Jennifer Ernst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f>COVER!B5</f>
        <v>0</v>
      </c>
    </row>
    <row r="11" spans="1:2" x14ac:dyDescent="0.2">
      <c r="A11" t="s">
        <v>1153</v>
      </c>
      <c r="B11" s="1232" t="str">
        <f>COVER!B6</f>
        <v>X</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528117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1429424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1429424</v>
      </c>
      <c r="D92" s="14" t="str">
        <f t="shared" si="0"/>
        <v>Error?</v>
      </c>
    </row>
    <row r="93" spans="1:4" x14ac:dyDescent="0.2">
      <c r="A93" s="55">
        <v>32</v>
      </c>
      <c r="B93" s="1232">
        <f>'Assets-Liab 5-6'!C41</f>
        <v>1429424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35702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130500</v>
      </c>
      <c r="C122" s="14" t="s">
        <v>672</v>
      </c>
      <c r="D122" s="14" t="str">
        <f t="shared" si="0"/>
        <v>Error?</v>
      </c>
    </row>
    <row r="123" spans="1:4" x14ac:dyDescent="0.2">
      <c r="A123" s="55">
        <v>62</v>
      </c>
      <c r="B123" s="1232">
        <f>'Assets-Liab 5-6'!D39</f>
        <v>-94798</v>
      </c>
      <c r="D123" s="14" t="str">
        <f t="shared" si="0"/>
        <v>Error?</v>
      </c>
    </row>
    <row r="124" spans="1:4" x14ac:dyDescent="0.2">
      <c r="A124" s="55">
        <v>63</v>
      </c>
      <c r="B124" s="1232">
        <f>'Assets-Liab 5-6'!D41</f>
        <v>35702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451425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451425</v>
      </c>
      <c r="D170" s="14" t="str">
        <f t="shared" si="1"/>
        <v>Error?</v>
      </c>
    </row>
    <row r="171" spans="1:4" x14ac:dyDescent="0.2">
      <c r="A171" s="55">
        <v>110</v>
      </c>
      <c r="B171" s="1232">
        <f>'Assets-Liab 5-6'!F41</f>
        <v>451425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231775</v>
      </c>
      <c r="D274" s="14" t="str">
        <f t="shared" si="3"/>
        <v>Error?</v>
      </c>
    </row>
    <row r="275" spans="1:4" x14ac:dyDescent="0.2">
      <c r="A275" s="55">
        <v>214</v>
      </c>
      <c r="B275" s="1232">
        <f>'Assets-Liab 5-6'!M18</f>
        <v>136818</v>
      </c>
      <c r="D275" s="14" t="str">
        <f t="shared" si="3"/>
        <v>Error?</v>
      </c>
    </row>
    <row r="276" spans="1:4" x14ac:dyDescent="0.2">
      <c r="A276" s="55">
        <v>215</v>
      </c>
      <c r="B276" s="1232">
        <f>'Assets-Liab 5-6'!M19</f>
        <v>1678848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2047441</v>
      </c>
      <c r="C279" s="14" t="s">
        <v>672</v>
      </c>
      <c r="D279" s="14" t="str">
        <f t="shared" si="3"/>
        <v>Error?</v>
      </c>
    </row>
    <row r="280" spans="1:4" x14ac:dyDescent="0.2">
      <c r="A280" s="55">
        <v>219</v>
      </c>
      <c r="B280" s="1232">
        <f>'Assets-Liab 5-6'!M40</f>
        <v>2047441</v>
      </c>
      <c r="D280" s="14" t="str">
        <f t="shared" si="3"/>
        <v>Error?</v>
      </c>
    </row>
    <row r="281" spans="1:4" x14ac:dyDescent="0.2">
      <c r="A281" s="55">
        <v>220</v>
      </c>
      <c r="B281" s="1232">
        <f>'Assets-Liab 5-6'!M41</f>
        <v>2047441</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115438</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12269</v>
      </c>
      <c r="D719" s="14" t="str">
        <f t="shared" si="10"/>
        <v>Error?</v>
      </c>
    </row>
    <row r="720" spans="1:4" x14ac:dyDescent="0.2">
      <c r="A720" s="55">
        <v>659</v>
      </c>
      <c r="B720" s="1232">
        <f>'Expenditures 15-22'!C33</f>
        <v>2836295</v>
      </c>
      <c r="C720" s="14" t="s">
        <v>672</v>
      </c>
      <c r="D720" s="14" t="str">
        <f t="shared" si="10"/>
        <v>Error?</v>
      </c>
    </row>
    <row r="721" spans="1:4" x14ac:dyDescent="0.2">
      <c r="A721" s="55">
        <v>660</v>
      </c>
      <c r="B721" s="1232">
        <f>'Expenditures 15-22'!C36</f>
        <v>144654</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152183</v>
      </c>
      <c r="D723" s="14" t="str">
        <f t="shared" si="10"/>
        <v>Error?</v>
      </c>
    </row>
    <row r="724" spans="1:4" x14ac:dyDescent="0.2">
      <c r="A724" s="55">
        <v>663</v>
      </c>
      <c r="B724" s="1232">
        <f>'Expenditures 15-22'!C39</f>
        <v>99421</v>
      </c>
      <c r="D724" s="14" t="str">
        <f t="shared" si="10"/>
        <v>Error?</v>
      </c>
    </row>
    <row r="725" spans="1:4" x14ac:dyDescent="0.2">
      <c r="A725" s="55">
        <v>664</v>
      </c>
      <c r="B725" s="1232">
        <f>'Expenditures 15-22'!C40</f>
        <v>147435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543693</v>
      </c>
      <c r="C727" s="14" t="s">
        <v>672</v>
      </c>
      <c r="D727" s="14" t="str">
        <f t="shared" si="10"/>
        <v>Error?</v>
      </c>
    </row>
    <row r="728" spans="1:4" x14ac:dyDescent="0.2">
      <c r="A728" s="55">
        <v>667</v>
      </c>
      <c r="B728" s="1232">
        <f>'Expenditures 15-22'!C44</f>
        <v>30124</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30124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0</v>
      </c>
      <c r="D733" s="14" t="str">
        <f t="shared" si="10"/>
        <v>Error?</v>
      </c>
    </row>
    <row r="734" spans="1:4" x14ac:dyDescent="0.2">
      <c r="A734" s="55">
        <v>673</v>
      </c>
      <c r="B734" s="1232">
        <f>'Expenditures 15-22'!C53</f>
        <v>189844</v>
      </c>
      <c r="C734" s="14" t="s">
        <v>672</v>
      </c>
      <c r="D734" s="14" t="str">
        <f t="shared" si="10"/>
        <v>Error?</v>
      </c>
    </row>
    <row r="735" spans="1:4" x14ac:dyDescent="0.2">
      <c r="A735" s="55">
        <v>674</v>
      </c>
      <c r="B735" s="1232">
        <f>'Expenditures 15-22'!C55</f>
        <v>95645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95645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35185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9336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44521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903827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3740122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30321</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2014</v>
      </c>
      <c r="D777" s="14" t="str">
        <f t="shared" si="11"/>
        <v>Error?</v>
      </c>
    </row>
    <row r="778" spans="1:4" x14ac:dyDescent="0.2">
      <c r="A778" s="55">
        <v>717</v>
      </c>
      <c r="B778" s="1232">
        <f>'Expenditures 15-22'!D33</f>
        <v>730353</v>
      </c>
      <c r="C778" s="14" t="s">
        <v>672</v>
      </c>
      <c r="D778" s="14" t="str">
        <f t="shared" si="11"/>
        <v>Error?</v>
      </c>
    </row>
    <row r="779" spans="1:4" x14ac:dyDescent="0.2">
      <c r="A779" s="55">
        <v>718</v>
      </c>
      <c r="B779" s="1232">
        <f>'Expenditures 15-22'!D36</f>
        <v>35551</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44457</v>
      </c>
      <c r="D781" s="14" t="str">
        <f t="shared" si="11"/>
        <v>Error?</v>
      </c>
    </row>
    <row r="782" spans="1:4" x14ac:dyDescent="0.2">
      <c r="A782" s="55">
        <v>721</v>
      </c>
      <c r="B782" s="1232">
        <f>'Expenditures 15-22'!D39</f>
        <v>24976</v>
      </c>
      <c r="D782" s="14" t="str">
        <f t="shared" si="11"/>
        <v>Error?</v>
      </c>
    </row>
    <row r="783" spans="1:4" x14ac:dyDescent="0.2">
      <c r="A783" s="55">
        <v>722</v>
      </c>
      <c r="B783" s="1232">
        <f>'Expenditures 15-22'!D40</f>
        <v>37504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142488</v>
      </c>
      <c r="C785" s="14" t="s">
        <v>672</v>
      </c>
      <c r="D785" s="14" t="str">
        <f t="shared" si="11"/>
        <v>Error?</v>
      </c>
    </row>
    <row r="786" spans="1:4" x14ac:dyDescent="0.2">
      <c r="A786" s="55">
        <v>725</v>
      </c>
      <c r="B786" s="1232">
        <f>'Expenditures 15-22'!D44</f>
        <v>3669</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3669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55824</v>
      </c>
      <c r="C792" s="14" t="s">
        <v>672</v>
      </c>
      <c r="D792" s="14" t="str">
        <f t="shared" si="11"/>
        <v>Error?</v>
      </c>
    </row>
    <row r="793" spans="1:4" x14ac:dyDescent="0.2">
      <c r="A793" s="55">
        <v>732</v>
      </c>
      <c r="B793" s="1232">
        <f>'Expenditures 15-22'!D55</f>
        <v>39330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39330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10247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714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10961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252272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982625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2780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49495</v>
      </c>
      <c r="C836" s="14" t="s">
        <v>672</v>
      </c>
      <c r="D836" s="14" t="str">
        <f t="shared" si="12"/>
        <v>Error?</v>
      </c>
    </row>
    <row r="837" spans="1:4" x14ac:dyDescent="0.2">
      <c r="A837" s="55">
        <v>776</v>
      </c>
      <c r="B837" s="1232">
        <f>'Expenditures 15-22'!E36</f>
        <v>5208</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16995</v>
      </c>
      <c r="D839" s="14" t="str">
        <f t="shared" si="12"/>
        <v>Error?</v>
      </c>
    </row>
    <row r="840" spans="1:4" x14ac:dyDescent="0.2">
      <c r="A840" s="55">
        <v>779</v>
      </c>
      <c r="B840" s="1232">
        <f>'Expenditures 15-22'!E39</f>
        <v>5415</v>
      </c>
      <c r="D840" s="14" t="str">
        <f t="shared" si="12"/>
        <v>Error?</v>
      </c>
    </row>
    <row r="841" spans="1:4" x14ac:dyDescent="0.2">
      <c r="A841" s="55">
        <v>780</v>
      </c>
      <c r="B841" s="1232">
        <f>'Expenditures 15-22'!E40</f>
        <v>30167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57785</v>
      </c>
      <c r="C843" s="14" t="s">
        <v>672</v>
      </c>
      <c r="D843" s="14" t="str">
        <f t="shared" si="12"/>
        <v>Error?</v>
      </c>
    </row>
    <row r="844" spans="1:4" x14ac:dyDescent="0.2">
      <c r="A844" s="55">
        <v>783</v>
      </c>
      <c r="B844" s="1232">
        <f>'Expenditures 15-22'!E44</f>
        <v>14980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14980</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275207</v>
      </c>
      <c r="C850" s="14" t="s">
        <v>672</v>
      </c>
      <c r="D850" s="14" t="str">
        <f t="shared" si="12"/>
        <v>Error?</v>
      </c>
    </row>
    <row r="851" spans="1:4" x14ac:dyDescent="0.2">
      <c r="A851" s="55">
        <v>790</v>
      </c>
      <c r="B851" s="1232">
        <f>'Expenditures 15-22'!E55</f>
        <v>1273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1273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349488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398983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2195</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195</v>
      </c>
      <c r="D893" s="14" t="str">
        <f t="shared" si="12"/>
        <v>Error?</v>
      </c>
    </row>
    <row r="894" spans="1:4" x14ac:dyDescent="0.2">
      <c r="A894" s="55">
        <v>833</v>
      </c>
      <c r="B894" s="1232">
        <f>'Expenditures 15-22'!F33</f>
        <v>23392</v>
      </c>
      <c r="C894" s="14" t="s">
        <v>672</v>
      </c>
      <c r="D894" s="14" t="str">
        <f t="shared" si="12"/>
        <v>Error?</v>
      </c>
    </row>
    <row r="895" spans="1:4" x14ac:dyDescent="0.2">
      <c r="A895" s="55">
        <v>834</v>
      </c>
      <c r="B895" s="1232">
        <f>'Expenditures 15-22'!F36</f>
        <v>671</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882</v>
      </c>
      <c r="D897" s="14" t="str">
        <f t="shared" si="13"/>
        <v>Error?</v>
      </c>
    </row>
    <row r="898" spans="1:4" x14ac:dyDescent="0.2">
      <c r="A898" s="55">
        <v>837</v>
      </c>
      <c r="B898" s="1232">
        <f>'Expenditures 15-22'!F39</f>
        <v>902</v>
      </c>
      <c r="D898" s="14" t="str">
        <f t="shared" si="13"/>
        <v>Error?</v>
      </c>
    </row>
    <row r="899" spans="1:4" x14ac:dyDescent="0.2">
      <c r="A899" s="55">
        <v>838</v>
      </c>
      <c r="B899" s="1232">
        <f>'Expenditures 15-22'!F40</f>
        <v>1039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3494</v>
      </c>
      <c r="C901" s="14" t="s">
        <v>672</v>
      </c>
      <c r="D901" s="14" t="str">
        <f t="shared" si="13"/>
        <v>Error?</v>
      </c>
    </row>
    <row r="902" spans="1:4" x14ac:dyDescent="0.2">
      <c r="A902" s="55">
        <v>841</v>
      </c>
      <c r="B902" s="1232">
        <f>'Expenditures 15-22'!F44</f>
        <v>7904</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7904</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27369</v>
      </c>
      <c r="C908" s="14" t="s">
        <v>672</v>
      </c>
      <c r="D908" s="14" t="str">
        <f t="shared" si="13"/>
        <v>Error?</v>
      </c>
    </row>
    <row r="909" spans="1:4" x14ac:dyDescent="0.2">
      <c r="A909" s="55">
        <v>848</v>
      </c>
      <c r="B909" s="1232">
        <f>'Expenditures 15-22'!F55</f>
        <v>7888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7888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13561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13561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60216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83608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5886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819</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819</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20685</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21504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27390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315048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4189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319237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150734</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14478</v>
      </c>
      <c r="C1107" s="14" t="s">
        <v>672</v>
      </c>
      <c r="D1107" s="14" t="str">
        <f t="shared" si="16"/>
        <v>Error?</v>
      </c>
    </row>
    <row r="1108" spans="1:4" x14ac:dyDescent="0.2">
      <c r="A1108" s="55">
        <v>1047</v>
      </c>
      <c r="B1108" s="1232">
        <f>'Expenditures 15-22'!K33</f>
        <v>3960469</v>
      </c>
      <c r="C1108" s="14" t="s">
        <v>672</v>
      </c>
      <c r="D1108" s="14" t="str">
        <f t="shared" si="16"/>
        <v>Error?</v>
      </c>
    </row>
    <row r="1109" spans="1:4" x14ac:dyDescent="0.2">
      <c r="A1109" s="55">
        <v>1048</v>
      </c>
      <c r="B1109" s="1232">
        <f>'Expenditures 15-22'!K36</f>
        <v>186084</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215336</v>
      </c>
      <c r="C1111" s="14" t="s">
        <v>672</v>
      </c>
      <c r="D1111" s="14" t="str">
        <f t="shared" si="16"/>
        <v>Error?</v>
      </c>
    </row>
    <row r="1112" spans="1:4" x14ac:dyDescent="0.2">
      <c r="A1112" s="55">
        <v>1051</v>
      </c>
      <c r="B1112" s="1232">
        <f>'Expenditures 15-22'!K39</f>
        <v>130714</v>
      </c>
      <c r="C1112" s="14" t="s">
        <v>672</v>
      </c>
      <c r="D1112" s="14" t="str">
        <f t="shared" si="16"/>
        <v>Error?</v>
      </c>
    </row>
    <row r="1113" spans="1:4" x14ac:dyDescent="0.2">
      <c r="A1113" s="55">
        <v>1052</v>
      </c>
      <c r="B1113" s="1232">
        <f>'Expenditures 15-22'!K40</f>
        <v>216145</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748279</v>
      </c>
      <c r="C1115" s="14" t="s">
        <v>672</v>
      </c>
      <c r="D1115" s="14" t="str">
        <f t="shared" si="16"/>
        <v>Error?</v>
      </c>
    </row>
    <row r="1116" spans="1:4" x14ac:dyDescent="0.2">
      <c r="A1116" s="55">
        <v>1055</v>
      </c>
      <c r="B1116" s="1232">
        <f>'Expenditures 15-22'!K44</f>
        <v>56677</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56677</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0</v>
      </c>
      <c r="C1121" s="14" t="s">
        <v>672</v>
      </c>
      <c r="D1121" s="14" t="str">
        <f t="shared" si="16"/>
        <v>Error?</v>
      </c>
    </row>
    <row r="1122" spans="1:4" x14ac:dyDescent="0.2">
      <c r="A1122" s="55">
        <v>1061</v>
      </c>
      <c r="B1122" s="1232">
        <f>'Expenditures 15-22'!K53</f>
        <v>568929</v>
      </c>
      <c r="C1122" s="14" t="s">
        <v>672</v>
      </c>
      <c r="D1122" s="14" t="str">
        <f t="shared" si="16"/>
        <v>Error?</v>
      </c>
    </row>
    <row r="1123" spans="1:4" x14ac:dyDescent="0.2">
      <c r="A1123" s="55">
        <v>1062</v>
      </c>
      <c r="B1123" s="1232">
        <f>'Expenditures 15-22'!K55</f>
        <v>144136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144136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45632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23654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69286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1587307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4189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5551965</v>
      </c>
      <c r="C1152" s="14" t="s">
        <v>672</v>
      </c>
      <c r="D1152" s="14" t="str">
        <f t="shared" si="17"/>
        <v>Error?</v>
      </c>
    </row>
    <row r="1153" spans="1:4" x14ac:dyDescent="0.2">
      <c r="A1153" s="55">
        <v>1092</v>
      </c>
      <c r="B1153" s="1232">
        <f>'Expenditures 15-22'!K115</f>
        <v>-3390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11083</v>
      </c>
      <c r="D1221" s="14" t="str">
        <f t="shared" si="18"/>
        <v>Error?</v>
      </c>
    </row>
    <row r="1222" spans="1:4" x14ac:dyDescent="0.2">
      <c r="A1222" s="83">
        <v>1161</v>
      </c>
      <c r="D1222" s="14" t="str">
        <f t="shared" si="18"/>
        <v>OK</v>
      </c>
    </row>
    <row r="1223" spans="1:4" x14ac:dyDescent="0.2">
      <c r="A1223" s="55">
        <v>1162</v>
      </c>
      <c r="B1223" s="1232">
        <f>'Expenditures 15-22'!C127</f>
        <v>11083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11083</v>
      </c>
      <c r="C1225" s="14" t="s">
        <v>672</v>
      </c>
      <c r="D1225" s="14" t="str">
        <f t="shared" si="18"/>
        <v>Error?</v>
      </c>
    </row>
    <row r="1226" spans="1:4" x14ac:dyDescent="0.2">
      <c r="A1226" s="55">
        <v>1165</v>
      </c>
      <c r="B1226" s="1232">
        <f>'Expenditures 15-22'!C150</f>
        <v>11083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848</v>
      </c>
      <c r="D1229" s="14" t="str">
        <f t="shared" si="18"/>
        <v>Error?</v>
      </c>
    </row>
    <row r="1230" spans="1:4" x14ac:dyDescent="0.2">
      <c r="A1230" s="83">
        <v>1169</v>
      </c>
      <c r="D1230" s="14" t="str">
        <f t="shared" si="18"/>
        <v>OK</v>
      </c>
    </row>
    <row r="1231" spans="1:4" x14ac:dyDescent="0.2">
      <c r="A1231" s="55">
        <v>1170</v>
      </c>
      <c r="B1231" s="1232">
        <f>'Expenditures 15-22'!D127</f>
        <v>848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848</v>
      </c>
      <c r="C1233" s="14" t="s">
        <v>672</v>
      </c>
      <c r="D1233" s="14" t="str">
        <f t="shared" si="18"/>
        <v>Error?</v>
      </c>
    </row>
    <row r="1234" spans="1:4" x14ac:dyDescent="0.2">
      <c r="A1234" s="55">
        <v>1173</v>
      </c>
      <c r="B1234" s="1232">
        <f>'Expenditures 15-22'!D150</f>
        <v>848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73834</v>
      </c>
      <c r="D1237" s="14" t="str">
        <f t="shared" si="18"/>
        <v>Error?</v>
      </c>
    </row>
    <row r="1238" spans="1:4" x14ac:dyDescent="0.2">
      <c r="A1238" s="83">
        <v>1177</v>
      </c>
      <c r="D1238" s="14" t="str">
        <f t="shared" si="18"/>
        <v>OK</v>
      </c>
    </row>
    <row r="1239" spans="1:4" x14ac:dyDescent="0.2">
      <c r="A1239" s="55">
        <v>1178</v>
      </c>
      <c r="B1239" s="1232">
        <f>'Expenditures 15-22'!E127</f>
        <v>73834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73834</v>
      </c>
      <c r="C1241" s="14" t="s">
        <v>672</v>
      </c>
      <c r="D1241" s="14" t="str">
        <f t="shared" si="18"/>
        <v>Error?</v>
      </c>
    </row>
    <row r="1242" spans="1:4" x14ac:dyDescent="0.2">
      <c r="A1242" s="55">
        <v>1181</v>
      </c>
      <c r="B1242" s="1232">
        <f>'Expenditures 15-22'!E150</f>
        <v>88834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28423</v>
      </c>
      <c r="D1245" s="14" t="str">
        <f t="shared" si="18"/>
        <v>Error?</v>
      </c>
    </row>
    <row r="1246" spans="1:4" x14ac:dyDescent="0.2">
      <c r="A1246" s="83">
        <v>1185</v>
      </c>
      <c r="D1246" s="14" t="str">
        <f t="shared" si="18"/>
        <v>OK</v>
      </c>
    </row>
    <row r="1247" spans="1:4" x14ac:dyDescent="0.2">
      <c r="A1247" s="55">
        <v>1186</v>
      </c>
      <c r="B1247" s="1232">
        <f>'Expenditures 15-22'!F127</f>
        <v>28423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28423</v>
      </c>
      <c r="C1249" s="14" t="s">
        <v>672</v>
      </c>
      <c r="D1249" s="14" t="str">
        <f t="shared" si="18"/>
        <v>Error?</v>
      </c>
    </row>
    <row r="1250" spans="1:4" x14ac:dyDescent="0.2">
      <c r="A1250" s="55">
        <v>1189</v>
      </c>
      <c r="B1250" s="1232">
        <f>'Expenditures 15-22'!F150</f>
        <v>28423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23991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23991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23991</v>
      </c>
      <c r="C1258" s="14" t="s">
        <v>672</v>
      </c>
      <c r="D1258" s="14" t="str">
        <f t="shared" si="18"/>
        <v>Error?</v>
      </c>
    </row>
    <row r="1259" spans="1:4" x14ac:dyDescent="0.2">
      <c r="A1259" s="55">
        <v>1198</v>
      </c>
      <c r="B1259" s="1232">
        <f>'Expenditures 15-22'!G150</f>
        <v>23991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138179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138179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138179</v>
      </c>
      <c r="C1281" s="14" t="s">
        <v>672</v>
      </c>
      <c r="D1281" s="14" t="str">
        <f t="shared" si="19"/>
        <v>Error?</v>
      </c>
    </row>
    <row r="1282" spans="1:4" x14ac:dyDescent="0.2">
      <c r="A1282" s="55">
        <v>1221</v>
      </c>
      <c r="B1282" s="1232">
        <f>'Expenditures 15-22'!K138</f>
        <v>15000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153179</v>
      </c>
      <c r="C1288" s="14" t="s">
        <v>672</v>
      </c>
      <c r="D1288" s="14" t="str">
        <f t="shared" si="19"/>
        <v>Error?</v>
      </c>
    </row>
    <row r="1289" spans="1:4" x14ac:dyDescent="0.2">
      <c r="A1289" s="55">
        <v>1228</v>
      </c>
      <c r="B1289" s="1232">
        <f>'Expenditures 15-22'!K151</f>
        <v>-21305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253541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253541</v>
      </c>
      <c r="C1339" s="14" t="s">
        <v>672</v>
      </c>
      <c r="D1339" s="14" t="str">
        <f t="shared" si="19"/>
        <v>Error?</v>
      </c>
    </row>
    <row r="1340" spans="1:4" x14ac:dyDescent="0.2">
      <c r="A1340" s="55">
        <v>1279</v>
      </c>
      <c r="B1340" s="1232">
        <f>'Expenditures 15-22'!C204</f>
        <v>253541</v>
      </c>
      <c r="C1340" s="14" t="s">
        <v>672</v>
      </c>
      <c r="D1340" s="14" t="str">
        <f t="shared" si="19"/>
        <v>Error?</v>
      </c>
    </row>
    <row r="1341" spans="1:4" x14ac:dyDescent="0.2">
      <c r="A1341" s="55">
        <v>1280</v>
      </c>
      <c r="B1341" s="1232">
        <f>'Expenditures 15-22'!D176</f>
        <v>81233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81233</v>
      </c>
      <c r="C1345" s="14" t="s">
        <v>672</v>
      </c>
      <c r="D1345" s="14" t="str">
        <f t="shared" si="20"/>
        <v>Error?</v>
      </c>
    </row>
    <row r="1346" spans="1:4" x14ac:dyDescent="0.2">
      <c r="A1346" s="55">
        <v>1285</v>
      </c>
      <c r="B1346" s="1232">
        <f>'Expenditures 15-22'!D204</f>
        <v>81233</v>
      </c>
      <c r="C1346" s="14" t="s">
        <v>672</v>
      </c>
      <c r="D1346" s="14" t="str">
        <f t="shared" si="20"/>
        <v>Error?</v>
      </c>
    </row>
    <row r="1347" spans="1:4" x14ac:dyDescent="0.2">
      <c r="A1347" s="55">
        <v>1286</v>
      </c>
      <c r="B1347" s="1232">
        <f>'Expenditures 15-22'!E176</f>
        <v>49387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49387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49387</v>
      </c>
      <c r="C1353" s="14" t="s">
        <v>672</v>
      </c>
      <c r="D1353" s="14" t="str">
        <f t="shared" si="20"/>
        <v>Error?</v>
      </c>
    </row>
    <row r="1354" spans="1:4" x14ac:dyDescent="0.2">
      <c r="A1354" s="55">
        <v>1293</v>
      </c>
      <c r="B1354" s="1232">
        <f>'Expenditures 15-22'!F176</f>
        <v>86560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86560</v>
      </c>
      <c r="C1358" s="14" t="s">
        <v>672</v>
      </c>
      <c r="D1358" s="14" t="str">
        <f t="shared" si="20"/>
        <v>Error?</v>
      </c>
    </row>
    <row r="1359" spans="1:4" x14ac:dyDescent="0.2">
      <c r="A1359" s="55">
        <v>1298</v>
      </c>
      <c r="B1359" s="1232">
        <f>'Expenditures 15-22'!F204</f>
        <v>86560</v>
      </c>
      <c r="C1359" s="14" t="s">
        <v>672</v>
      </c>
      <c r="D1359" s="14" t="str">
        <f t="shared" si="20"/>
        <v>Error?</v>
      </c>
    </row>
    <row r="1360" spans="1:4" x14ac:dyDescent="0.2">
      <c r="A1360" s="55">
        <v>1299</v>
      </c>
      <c r="B1360" s="1232">
        <f>'Expenditures 15-22'!G176</f>
        <v>34049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34049</v>
      </c>
      <c r="C1364" s="14" t="s">
        <v>672</v>
      </c>
      <c r="D1364" s="14" t="str">
        <f t="shared" si="20"/>
        <v>Error?</v>
      </c>
    </row>
    <row r="1365" spans="1:4" x14ac:dyDescent="0.2">
      <c r="A1365" s="55">
        <v>1304</v>
      </c>
      <c r="B1365" s="1232">
        <f>'Expenditures 15-22'!G204</f>
        <v>34049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504770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504770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504770</v>
      </c>
      <c r="C1388" s="14" t="s">
        <v>672</v>
      </c>
      <c r="D1388" s="14" t="str">
        <f t="shared" si="20"/>
        <v>Error?</v>
      </c>
    </row>
    <row r="1389" spans="1:4" x14ac:dyDescent="0.2">
      <c r="A1389" s="55">
        <v>1328</v>
      </c>
      <c r="B1389" s="1232">
        <f>'Expenditures 15-22'!K205</f>
        <v>24734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1432814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1429424</v>
      </c>
      <c r="C1630" s="14" t="s">
        <v>672</v>
      </c>
      <c r="D1630" s="14" t="str">
        <f t="shared" si="24"/>
        <v>Error?</v>
      </c>
    </row>
    <row r="1631" spans="1:4" x14ac:dyDescent="0.2">
      <c r="A1631" s="55">
        <v>1570</v>
      </c>
      <c r="B1631" s="1232">
        <f>'Acct Summary 7-8'!D79</f>
        <v>-73493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-94798</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425819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451425</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231775</v>
      </c>
      <c r="D2009" s="14" t="str">
        <f t="shared" si="30"/>
        <v>Error?</v>
      </c>
    </row>
    <row r="2010" spans="1:4" x14ac:dyDescent="0.2">
      <c r="A2010" s="55">
        <v>1949</v>
      </c>
      <c r="B2010" s="1232">
        <f>'Cap Outlay Deprec 27'!C10</f>
        <v>112827</v>
      </c>
      <c r="D2010" s="14" t="str">
        <f t="shared" si="30"/>
        <v>Error?</v>
      </c>
    </row>
    <row r="2011" spans="1:4" x14ac:dyDescent="0.2">
      <c r="A2011" s="55">
        <v>1950</v>
      </c>
      <c r="B2011" s="1232">
        <f>'Cap Outlay Deprec 27'!C12</f>
        <v>1158710</v>
      </c>
      <c r="D2011" s="14" t="str">
        <f t="shared" si="30"/>
        <v>Error?</v>
      </c>
    </row>
    <row r="2012" spans="1:4" x14ac:dyDescent="0.2">
      <c r="A2012" s="55">
        <v>1951</v>
      </c>
      <c r="B2012" s="1232">
        <f>'Cap Outlay Deprec 27'!C13</f>
        <v>655649</v>
      </c>
      <c r="D2012" s="14" t="str">
        <f t="shared" si="30"/>
        <v>Error?</v>
      </c>
    </row>
    <row r="2013" spans="1:4" x14ac:dyDescent="0.2">
      <c r="A2013" s="55">
        <v>1952</v>
      </c>
      <c r="B2013" s="1232">
        <f>'Cap Outlay Deprec 27'!C16</f>
        <v>2158961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23991</v>
      </c>
      <c r="D2016" s="14" t="str">
        <f t="shared" si="30"/>
        <v>Error?</v>
      </c>
    </row>
    <row r="2017" spans="1:4" x14ac:dyDescent="0.2">
      <c r="A2017" s="55">
        <v>1956</v>
      </c>
      <c r="B2017" s="1232">
        <f>'Cap Outlay Deprec 27'!D12</f>
        <v>27390</v>
      </c>
      <c r="D2017" s="14" t="str">
        <f t="shared" si="30"/>
        <v>Error?</v>
      </c>
    </row>
    <row r="2018" spans="1:4" x14ac:dyDescent="0.2">
      <c r="A2018" s="55">
        <v>1957</v>
      </c>
      <c r="B2018" s="1232">
        <f>'Cap Outlay Deprec 27'!D13</f>
        <v>34049</v>
      </c>
      <c r="D2018" s="14" t="str">
        <f t="shared" si="30"/>
        <v>Error?</v>
      </c>
    </row>
    <row r="2019" spans="1:4" x14ac:dyDescent="0.2">
      <c r="A2019" s="55">
        <v>1958</v>
      </c>
      <c r="B2019" s="1232">
        <f>'Cap Outlay Deprec 27'!D16</f>
        <v>85430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196950</v>
      </c>
      <c r="D2024" s="14" t="str">
        <f t="shared" si="30"/>
        <v>Error?</v>
      </c>
    </row>
    <row r="2025" spans="1:4" x14ac:dyDescent="0.2">
      <c r="A2025" s="55">
        <v>1964</v>
      </c>
      <c r="B2025" s="1232">
        <f>'Cap Outlay Deprec 27'!E16</f>
        <v>196950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231775</v>
      </c>
      <c r="C2027" s="14" t="s">
        <v>672</v>
      </c>
      <c r="D2027" s="14" t="str">
        <f t="shared" si="30"/>
        <v>Error?</v>
      </c>
    </row>
    <row r="2028" spans="1:4" x14ac:dyDescent="0.2">
      <c r="A2028" s="55">
        <v>1967</v>
      </c>
      <c r="B2028" s="1232">
        <f>'Cap Outlay Deprec 27'!F10</f>
        <v>136818</v>
      </c>
      <c r="C2028" s="14" t="s">
        <v>672</v>
      </c>
      <c r="D2028" s="14" t="str">
        <f t="shared" si="30"/>
        <v>Error?</v>
      </c>
    </row>
    <row r="2029" spans="1:4" x14ac:dyDescent="0.2">
      <c r="A2029" s="55">
        <v>1968</v>
      </c>
      <c r="B2029" s="1232">
        <f>'Cap Outlay Deprec 27'!F12</f>
        <v>1186100</v>
      </c>
      <c r="C2029" s="14" t="s">
        <v>672</v>
      </c>
      <c r="D2029" s="14" t="str">
        <f t="shared" si="30"/>
        <v>Error?</v>
      </c>
    </row>
    <row r="2030" spans="1:4" x14ac:dyDescent="0.2">
      <c r="A2030" s="55">
        <v>1969</v>
      </c>
      <c r="B2030" s="1232">
        <f>'Cap Outlay Deprec 27'!F13</f>
        <v>492748</v>
      </c>
      <c r="C2030" s="14" t="s">
        <v>672</v>
      </c>
      <c r="D2030" s="14" t="str">
        <f t="shared" si="30"/>
        <v>Error?</v>
      </c>
    </row>
    <row r="2031" spans="1:4" x14ac:dyDescent="0.2">
      <c r="A2031" s="55">
        <v>1970</v>
      </c>
      <c r="B2031" s="1232">
        <f>'Cap Outlay Deprec 27'!F16</f>
        <v>2047441</v>
      </c>
      <c r="C2031" s="14" t="s">
        <v>672</v>
      </c>
      <c r="D2031" s="14" t="str">
        <f t="shared" si="30"/>
        <v>Error?</v>
      </c>
    </row>
    <row r="2032" spans="1:4" x14ac:dyDescent="0.2">
      <c r="A2032" s="83">
        <v>1971</v>
      </c>
      <c r="D2032" s="14" t="str">
        <f t="shared" si="30"/>
        <v>OK</v>
      </c>
    </row>
    <row r="2033" spans="1:4" x14ac:dyDescent="0.2">
      <c r="A2033" s="55">
        <v>1972</v>
      </c>
      <c r="B2033" s="1232">
        <f>'Cap Outlay Deprec 27'!H8</f>
        <v>204054</v>
      </c>
      <c r="D2033" s="14" t="str">
        <f t="shared" si="30"/>
        <v>Error?</v>
      </c>
    </row>
    <row r="2034" spans="1:4" x14ac:dyDescent="0.2">
      <c r="A2034" s="55">
        <v>1973</v>
      </c>
      <c r="B2034" s="1232">
        <f>'Cap Outlay Deprec 27'!H10</f>
        <v>28100</v>
      </c>
      <c r="D2034" s="14" t="str">
        <f t="shared" si="30"/>
        <v>Error?</v>
      </c>
    </row>
    <row r="2035" spans="1:4" x14ac:dyDescent="0.2">
      <c r="A2035" s="55">
        <v>1974</v>
      </c>
      <c r="B2035" s="1232">
        <f>'Cap Outlay Deprec 27'!H12</f>
        <v>981878</v>
      </c>
      <c r="D2035" s="14" t="str">
        <f t="shared" si="30"/>
        <v>Error?</v>
      </c>
    </row>
    <row r="2036" spans="1:4" x14ac:dyDescent="0.2">
      <c r="A2036" s="55">
        <v>1975</v>
      </c>
      <c r="B2036" s="1232">
        <f>'Cap Outlay Deprec 27'!H13</f>
        <v>350862</v>
      </c>
      <c r="D2036" s="14" t="str">
        <f t="shared" si="30"/>
        <v>Error?</v>
      </c>
    </row>
    <row r="2037" spans="1:4" x14ac:dyDescent="0.2">
      <c r="A2037" s="55">
        <v>1976</v>
      </c>
      <c r="B2037" s="1232">
        <f>'Cap Outlay Deprec 27'!H16</f>
        <v>1564894</v>
      </c>
      <c r="C2037" s="14" t="s">
        <v>672</v>
      </c>
      <c r="D2037" s="14" t="str">
        <f t="shared" si="30"/>
        <v>Error?</v>
      </c>
    </row>
    <row r="2038" spans="1:4" x14ac:dyDescent="0.2">
      <c r="A2038" s="83">
        <v>1977</v>
      </c>
      <c r="D2038" s="14" t="str">
        <f t="shared" si="30"/>
        <v>OK</v>
      </c>
    </row>
    <row r="2039" spans="1:4" x14ac:dyDescent="0.2">
      <c r="A2039" s="55">
        <v>1978</v>
      </c>
      <c r="B2039" s="1232">
        <f>'Cap Outlay Deprec 27'!I8</f>
        <v>4899</v>
      </c>
      <c r="D2039" s="14" t="str">
        <f t="shared" si="30"/>
        <v>Error?</v>
      </c>
    </row>
    <row r="2040" spans="1:4" x14ac:dyDescent="0.2">
      <c r="A2040" s="55">
        <v>1979</v>
      </c>
      <c r="B2040" s="1232">
        <f>'Cap Outlay Deprec 27'!I10</f>
        <v>6840</v>
      </c>
      <c r="D2040" s="14" t="str">
        <f t="shared" si="30"/>
        <v>Error?</v>
      </c>
    </row>
    <row r="2041" spans="1:4" x14ac:dyDescent="0.2">
      <c r="A2041" s="55">
        <v>1980</v>
      </c>
      <c r="B2041" s="1232">
        <f>'Cap Outlay Deprec 27'!I12</f>
        <v>35846</v>
      </c>
      <c r="D2041" s="14" t="str">
        <f t="shared" si="30"/>
        <v>Error?</v>
      </c>
    </row>
    <row r="2042" spans="1:4" x14ac:dyDescent="0.2">
      <c r="A2042" s="55">
        <v>1981</v>
      </c>
      <c r="B2042" s="1232">
        <f>'Cap Outlay Deprec 27'!I13</f>
        <v>39762</v>
      </c>
      <c r="D2042" s="14" t="str">
        <f t="shared" si="30"/>
        <v>Error?</v>
      </c>
    </row>
    <row r="2043" spans="1:4" x14ac:dyDescent="0.2">
      <c r="A2043" s="55">
        <v>1982</v>
      </c>
      <c r="B2043" s="1232">
        <f>'Cap Outlay Deprec 27'!I16</f>
        <v>87347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196950</v>
      </c>
      <c r="D2048" s="14" t="str">
        <f t="shared" si="31"/>
        <v>Error?</v>
      </c>
    </row>
    <row r="2049" spans="1:4" x14ac:dyDescent="0.2">
      <c r="A2049" s="55">
        <v>1988</v>
      </c>
      <c r="B2049" s="1232">
        <f>'Cap Outlay Deprec 27'!J16</f>
        <v>196950</v>
      </c>
      <c r="C2049" s="14" t="s">
        <v>672</v>
      </c>
      <c r="D2049" s="14" t="str">
        <f t="shared" si="31"/>
        <v>Error?</v>
      </c>
    </row>
    <row r="2050" spans="1:4" x14ac:dyDescent="0.2">
      <c r="A2050" s="83">
        <v>1989</v>
      </c>
      <c r="D2050" s="14" t="str">
        <f t="shared" si="31"/>
        <v>OK</v>
      </c>
    </row>
    <row r="2051" spans="1:4" x14ac:dyDescent="0.2">
      <c r="A2051" s="55">
        <v>1990</v>
      </c>
      <c r="B2051" s="1232">
        <f>'Cap Outlay Deprec 27'!K8</f>
        <v>208953</v>
      </c>
      <c r="C2051" s="14" t="s">
        <v>672</v>
      </c>
      <c r="D2051" s="14" t="str">
        <f t="shared" si="31"/>
        <v>Error?</v>
      </c>
    </row>
    <row r="2052" spans="1:4" x14ac:dyDescent="0.2">
      <c r="A2052" s="55">
        <v>1991</v>
      </c>
      <c r="B2052" s="1232">
        <f>'Cap Outlay Deprec 27'!K10</f>
        <v>34940</v>
      </c>
      <c r="C2052" s="14" t="s">
        <v>672</v>
      </c>
      <c r="D2052" s="14" t="str">
        <f t="shared" si="31"/>
        <v>Error?</v>
      </c>
    </row>
    <row r="2053" spans="1:4" x14ac:dyDescent="0.2">
      <c r="A2053" s="55">
        <v>1992</v>
      </c>
      <c r="B2053" s="1232">
        <f>'Cap Outlay Deprec 27'!K12</f>
        <v>1017724</v>
      </c>
      <c r="C2053" s="14" t="s">
        <v>672</v>
      </c>
      <c r="D2053" s="14" t="str">
        <f t="shared" si="31"/>
        <v>Error?</v>
      </c>
    </row>
    <row r="2054" spans="1:4" x14ac:dyDescent="0.2">
      <c r="A2054" s="55">
        <v>1993</v>
      </c>
      <c r="B2054" s="1232">
        <f>'Cap Outlay Deprec 27'!K13</f>
        <v>193674</v>
      </c>
      <c r="C2054" s="14" t="s">
        <v>672</v>
      </c>
      <c r="D2054" s="14" t="str">
        <f t="shared" si="31"/>
        <v>Error?</v>
      </c>
    </row>
    <row r="2055" spans="1:4" x14ac:dyDescent="0.2">
      <c r="A2055" s="55">
        <v>1994</v>
      </c>
      <c r="B2055" s="1232">
        <f>'Cap Outlay Deprec 27'!K16</f>
        <v>1455291</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22822</v>
      </c>
      <c r="C2057" s="14" t="s">
        <v>672</v>
      </c>
      <c r="D2057" s="14" t="str">
        <f t="shared" si="31"/>
        <v>Error?</v>
      </c>
    </row>
    <row r="2058" spans="1:4" x14ac:dyDescent="0.2">
      <c r="A2058" s="55">
        <v>1997</v>
      </c>
      <c r="B2058" s="1232">
        <f>'Cap Outlay Deprec 27'!L10</f>
        <v>101878</v>
      </c>
      <c r="C2058" s="14" t="s">
        <v>672</v>
      </c>
      <c r="D2058" s="14" t="str">
        <f t="shared" si="31"/>
        <v>Error?</v>
      </c>
    </row>
    <row r="2059" spans="1:4" x14ac:dyDescent="0.2">
      <c r="A2059" s="55">
        <v>1998</v>
      </c>
      <c r="B2059" s="1232">
        <f>'Cap Outlay Deprec 27'!L12</f>
        <v>168376</v>
      </c>
      <c r="C2059" s="14" t="s">
        <v>672</v>
      </c>
      <c r="D2059" s="14" t="str">
        <f t="shared" si="31"/>
        <v>Error?</v>
      </c>
    </row>
    <row r="2060" spans="1:4" x14ac:dyDescent="0.2">
      <c r="A2060" s="55">
        <v>1999</v>
      </c>
      <c r="B2060" s="1232">
        <f>'Cap Outlay Deprec 27'!L13</f>
        <v>299074</v>
      </c>
      <c r="C2060" s="14" t="s">
        <v>672</v>
      </c>
      <c r="D2060" s="14" t="str">
        <f t="shared" si="31"/>
        <v>Error?</v>
      </c>
    </row>
    <row r="2061" spans="1:4" x14ac:dyDescent="0.2">
      <c r="A2061" s="55">
        <v>2000</v>
      </c>
      <c r="B2061" s="1232">
        <f>'Cap Outlay Deprec 27'!L16</f>
        <v>592150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4189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4189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15000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3956285</v>
      </c>
      <c r="C2551" s="14" t="s">
        <v>672</v>
      </c>
      <c r="D2551" s="14" t="str">
        <f t="shared" si="38"/>
        <v>Error?</v>
      </c>
    </row>
    <row r="2552" spans="1:4" x14ac:dyDescent="0.2">
      <c r="A2552" s="83">
        <v>2491</v>
      </c>
      <c r="D2552" s="14" t="str">
        <f t="shared" si="38"/>
        <v>OK</v>
      </c>
    </row>
    <row r="2553" spans="1:4" x14ac:dyDescent="0.2">
      <c r="A2553" s="55">
        <v>2492</v>
      </c>
      <c r="B2553" s="1232">
        <f>'Acct Summary 7-8'!C6</f>
        <v>665894</v>
      </c>
      <c r="C2553" s="14" t="s">
        <v>672</v>
      </c>
      <c r="D2553" s="14" t="str">
        <f t="shared" si="38"/>
        <v>Error?</v>
      </c>
    </row>
    <row r="2554" spans="1:4" x14ac:dyDescent="0.2">
      <c r="A2554" s="55">
        <v>2493</v>
      </c>
      <c r="B2554" s="1232">
        <f>'Acct Summary 7-8'!C7</f>
        <v>926396</v>
      </c>
      <c r="C2554" s="14" t="s">
        <v>672</v>
      </c>
      <c r="D2554" s="14" t="str">
        <f t="shared" si="38"/>
        <v>Error?</v>
      </c>
    </row>
    <row r="2555" spans="1:4" x14ac:dyDescent="0.2">
      <c r="A2555" s="55">
        <v>2494</v>
      </c>
      <c r="B2555" s="1232">
        <f>'Acct Summary 7-8'!C8</f>
        <v>5548575</v>
      </c>
      <c r="C2555" s="14" t="s">
        <v>672</v>
      </c>
      <c r="D2555" s="14" t="str">
        <f t="shared" si="38"/>
        <v>Error?</v>
      </c>
    </row>
    <row r="2556" spans="1:4" x14ac:dyDescent="0.2">
      <c r="A2556" s="55">
        <v>2495</v>
      </c>
      <c r="B2556" s="1232">
        <f>'Acct Summary 7-8'!C12</f>
        <v>3960469</v>
      </c>
      <c r="C2556" s="14" t="s">
        <v>672</v>
      </c>
      <c r="D2556" s="14" t="str">
        <f t="shared" si="38"/>
        <v>Error?</v>
      </c>
    </row>
    <row r="2557" spans="1:4" x14ac:dyDescent="0.2">
      <c r="A2557" s="55">
        <v>2496</v>
      </c>
      <c r="B2557" s="1232">
        <f>'Acct Summary 7-8'!C13</f>
        <v>1587307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4189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5551965</v>
      </c>
      <c r="C2561" s="14" t="s">
        <v>672</v>
      </c>
      <c r="D2561" s="14" t="str">
        <f t="shared" si="39"/>
        <v>Error?</v>
      </c>
    </row>
    <row r="2562" spans="1:4" x14ac:dyDescent="0.2">
      <c r="A2562" s="55">
        <v>2501</v>
      </c>
      <c r="B2562" s="1232">
        <f>'Acct Summary 7-8'!C20</f>
        <v>-3390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91874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40000</v>
      </c>
      <c r="C2567" s="14" t="s">
        <v>672</v>
      </c>
      <c r="D2567" s="14" t="str">
        <f t="shared" si="39"/>
        <v>Error?</v>
      </c>
    </row>
    <row r="2568" spans="1:4" x14ac:dyDescent="0.2">
      <c r="A2568" s="55">
        <v>2507</v>
      </c>
      <c r="B2568" s="1232">
        <f>'Acct Summary 7-8'!D8</f>
        <v>131874</v>
      </c>
      <c r="C2568" s="14" t="s">
        <v>672</v>
      </c>
      <c r="D2568" s="14" t="str">
        <f t="shared" si="39"/>
        <v>Error?</v>
      </c>
    </row>
    <row r="2569" spans="1:4" x14ac:dyDescent="0.2">
      <c r="A2569" s="55">
        <v>2508</v>
      </c>
      <c r="B2569" s="1232">
        <f>'Acct Summary 7-8'!D13</f>
        <v>138179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15000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153179</v>
      </c>
      <c r="C2573" s="14" t="s">
        <v>672</v>
      </c>
      <c r="D2573" s="14" t="str">
        <f t="shared" si="39"/>
        <v>Error?</v>
      </c>
    </row>
    <row r="2574" spans="1:4" x14ac:dyDescent="0.2">
      <c r="A2574" s="55">
        <v>2513</v>
      </c>
      <c r="B2574" s="1232">
        <f>'Acct Summary 7-8'!D20</f>
        <v>-21305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529504</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529504</v>
      </c>
      <c r="C2595" s="14" t="s">
        <v>672</v>
      </c>
      <c r="D2595" s="14" t="str">
        <f t="shared" si="39"/>
        <v>Error?</v>
      </c>
    </row>
    <row r="2596" spans="1:4" x14ac:dyDescent="0.2">
      <c r="A2596" s="55">
        <v>2535</v>
      </c>
      <c r="B2596" s="1232">
        <f>'Acct Summary 7-8'!F13</f>
        <v>504770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504770</v>
      </c>
      <c r="C2600" s="14" t="s">
        <v>672</v>
      </c>
      <c r="D2600" s="14" t="str">
        <f t="shared" si="39"/>
        <v>Error?</v>
      </c>
    </row>
    <row r="2601" spans="1:4" x14ac:dyDescent="0.2">
      <c r="A2601" s="55">
        <v>2540</v>
      </c>
      <c r="B2601" s="1232">
        <f>'Acct Summary 7-8'!F20</f>
        <v>24734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189844</v>
      </c>
      <c r="D2718" s="14" t="str">
        <f t="shared" si="41"/>
        <v>Error?</v>
      </c>
    </row>
    <row r="2719" spans="1:4" x14ac:dyDescent="0.2">
      <c r="A2719" s="55">
        <v>2658</v>
      </c>
      <c r="B2719" s="1232">
        <f>'Expenditures 15-22'!D51</f>
        <v>55824</v>
      </c>
      <c r="D2719" s="14" t="str">
        <f t="shared" si="41"/>
        <v>Error?</v>
      </c>
    </row>
    <row r="2720" spans="1:4" x14ac:dyDescent="0.2">
      <c r="A2720" s="55">
        <v>2659</v>
      </c>
      <c r="B2720" s="1232">
        <f>'Expenditures 15-22'!E51</f>
        <v>275207</v>
      </c>
      <c r="D2720" s="14" t="str">
        <f t="shared" si="41"/>
        <v>Error?</v>
      </c>
    </row>
    <row r="2721" spans="1:4" x14ac:dyDescent="0.2">
      <c r="A2721" s="55">
        <v>2660</v>
      </c>
      <c r="B2721" s="1232">
        <f>'Expenditures 15-22'!F51</f>
        <v>27369</v>
      </c>
      <c r="D2721" s="14" t="str">
        <f t="shared" si="41"/>
        <v>Error?</v>
      </c>
    </row>
    <row r="2722" spans="1:4" x14ac:dyDescent="0.2">
      <c r="A2722" s="55">
        <v>2661</v>
      </c>
      <c r="B2722" s="1232">
        <f>'Expenditures 15-22'!G51</f>
        <v>20685</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568929</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4189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4189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15000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-3390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-21305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872</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872</v>
      </c>
      <c r="C3255" s="14" t="s">
        <v>672</v>
      </c>
      <c r="D3255" s="14" t="str">
        <f t="shared" si="49"/>
        <v>Error?</v>
      </c>
    </row>
    <row r="3256" spans="1:4" x14ac:dyDescent="0.2">
      <c r="A3256" s="55">
        <v>3195</v>
      </c>
      <c r="B3256" s="1232">
        <f>'Acct Summary 7-8'!F78</f>
        <v>25606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2580730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666815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46715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20601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5886</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315048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3635795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770807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35702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451425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872</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13561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1535668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7084243</v>
      </c>
      <c r="C4122" s="14" t="s">
        <v>672</v>
      </c>
      <c r="D4122" s="14" t="str">
        <f t="shared" si="63"/>
        <v>Error?</v>
      </c>
    </row>
    <row r="4123" spans="1:4" x14ac:dyDescent="0.2">
      <c r="A4123" s="55">
        <v>4062</v>
      </c>
      <c r="B4123" s="1232">
        <f>'Acct Summary 7-8'!D10</f>
        <v>131874</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529504</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1535668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7087633</v>
      </c>
      <c r="C4136" s="14" t="s">
        <v>672</v>
      </c>
      <c r="D4136" s="14" t="str">
        <f t="shared" si="63"/>
        <v>Error?</v>
      </c>
    </row>
    <row r="4137" spans="1:4" x14ac:dyDescent="0.2">
      <c r="A4137" s="55">
        <v>4076</v>
      </c>
      <c r="B4137" s="1232">
        <f>'Acct Summary 7-8'!D19</f>
        <v>153179</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504770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15000</v>
      </c>
      <c r="D4201" s="14" t="str">
        <f t="shared" si="64"/>
        <v>Error?</v>
      </c>
    </row>
    <row r="4202" spans="1:4" x14ac:dyDescent="0.2">
      <c r="A4202" s="55">
        <v>4141</v>
      </c>
      <c r="B4202" s="1232">
        <f>'Expenditures 15-22'!E136</f>
        <v>15000</v>
      </c>
      <c r="C4202" s="14" t="s">
        <v>672</v>
      </c>
      <c r="D4202" s="14" t="str">
        <f t="shared" si="64"/>
        <v>Error?</v>
      </c>
    </row>
    <row r="4203" spans="1:4" x14ac:dyDescent="0.2">
      <c r="A4203" s="55">
        <v>4142</v>
      </c>
      <c r="B4203" s="1232">
        <f>'Expenditures 15-22'!E138</f>
        <v>15000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1786051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48437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45466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10948</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3865595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3865595</v>
      </c>
      <c r="C5087" s="14" t="s">
        <v>672</v>
      </c>
      <c r="D5087" s="14" t="str">
        <f t="shared" si="78"/>
        <v>Error?</v>
      </c>
    </row>
    <row r="5088" spans="1:4" x14ac:dyDescent="0.2">
      <c r="A5088" s="55">
        <v>5027</v>
      </c>
      <c r="B5088" s="1232">
        <f>'Revenues 9-14'!C65</f>
        <v>2377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2377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171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928</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42615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44770</v>
      </c>
      <c r="D5119" s="14" t="str">
        <f t="shared" ref="D5119:D5182" si="79">IF(ISBLANK(B5119),"OK",IF(A5119-B5119=0,"OK","Error?"))</f>
        <v>Error?</v>
      </c>
    </row>
    <row r="5120" spans="1:4" x14ac:dyDescent="0.2">
      <c r="A5120" s="55">
        <v>5059</v>
      </c>
      <c r="B5120" s="1232">
        <f>'Revenues 9-14'!C108</f>
        <v>87385</v>
      </c>
      <c r="C5120" s="14" t="s">
        <v>672</v>
      </c>
      <c r="D5120" s="14" t="str">
        <f t="shared" si="79"/>
        <v>Error?</v>
      </c>
    </row>
    <row r="5121" spans="1:4" x14ac:dyDescent="0.2">
      <c r="A5121" s="55">
        <v>5060</v>
      </c>
      <c r="B5121" s="1232">
        <f>'Revenues 9-14'!C109</f>
        <v>3956285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665800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665800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94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665894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665894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7345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3233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10578</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18606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792361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810967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926396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926396</v>
      </c>
      <c r="C5326" s="14" t="s">
        <v>672</v>
      </c>
      <c r="D5326" s="14" t="str">
        <f t="shared" si="82"/>
        <v>Error?</v>
      </c>
    </row>
    <row r="5327" spans="1:4" x14ac:dyDescent="0.2">
      <c r="A5327" s="55">
        <v>5266</v>
      </c>
      <c r="B5327" s="1232">
        <f>'Revenues 9-14'!C275</f>
        <v>5548575</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91839</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91839</v>
      </c>
      <c r="C5355" s="14" t="s">
        <v>672</v>
      </c>
      <c r="D5355" s="14" t="str">
        <f t="shared" si="82"/>
        <v>Error?</v>
      </c>
    </row>
    <row r="5356" spans="1:4" x14ac:dyDescent="0.2">
      <c r="A5356" s="55">
        <v>5295</v>
      </c>
      <c r="B5356" s="1232">
        <f>'Revenues 9-14'!D109</f>
        <v>91874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40000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40000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40000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40000</v>
      </c>
      <c r="C5507" s="14" t="s">
        <v>672</v>
      </c>
      <c r="D5507" s="14" t="str">
        <f t="shared" si="85"/>
        <v>Error?</v>
      </c>
    </row>
    <row r="5508" spans="1:4" x14ac:dyDescent="0.2">
      <c r="A5508" s="55">
        <v>5447</v>
      </c>
      <c r="B5508" s="1232">
        <f>'Revenues 9-14'!D275</f>
        <v>131874</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520728</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520728</v>
      </c>
      <c r="C5579" s="14" t="s">
        <v>672</v>
      </c>
      <c r="D5579" s="14" t="str">
        <f t="shared" si="86"/>
        <v>Error?</v>
      </c>
    </row>
    <row r="5580" spans="1:4" x14ac:dyDescent="0.2">
      <c r="A5580" s="55">
        <v>5519</v>
      </c>
      <c r="B5580" s="1232">
        <f>'Revenues 9-14'!F65</f>
        <v>276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276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8500</v>
      </c>
      <c r="D5586" s="14" t="str">
        <f t="shared" si="86"/>
        <v>Error?</v>
      </c>
    </row>
    <row r="5587" spans="1:4" x14ac:dyDescent="0.2">
      <c r="A5587" s="55">
        <v>5526</v>
      </c>
      <c r="B5587" s="1232">
        <f>'Revenues 9-14'!F108</f>
        <v>8500</v>
      </c>
      <c r="C5587" s="14" t="s">
        <v>672</v>
      </c>
      <c r="D5587" s="14" t="str">
        <f t="shared" si="86"/>
        <v>Error?</v>
      </c>
    </row>
    <row r="5588" spans="1:4" x14ac:dyDescent="0.2">
      <c r="A5588" s="55">
        <v>5527</v>
      </c>
      <c r="B5588" s="1232">
        <f>'Revenues 9-14'!F109</f>
        <v>529504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529504</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757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1244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130500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130500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-3390</v>
      </c>
      <c r="D6267" s="14" t="str">
        <f t="shared" si="96"/>
        <v>Error?</v>
      </c>
      <c r="E6267" s="14" t="s">
        <v>209</v>
      </c>
    </row>
    <row r="6268" spans="1:5" x14ac:dyDescent="0.2">
      <c r="A6268">
        <v>6207</v>
      </c>
      <c r="B6268" s="1232">
        <f>'Acct Summary 7-8'!D82</f>
        <v>-21305</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25606</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-2.37158463828787E-3</v>
      </c>
      <c r="D6276" s="14" t="str">
        <f t="shared" si="97"/>
        <v>Error?</v>
      </c>
      <c r="E6276" s="14" t="s">
        <v>209</v>
      </c>
    </row>
    <row r="6277" spans="1:5" x14ac:dyDescent="0.2">
      <c r="A6277">
        <v>6216</v>
      </c>
      <c r="B6277" s="1232">
        <f>'Acct Summary 7-8'!D83</f>
        <v>0.22474102829173612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5.672260065348618E-2</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159462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127858</v>
      </c>
      <c r="D7251" s="14" t="str">
        <f t="shared" si="112"/>
        <v>Error?</v>
      </c>
    </row>
    <row r="7252" spans="1:4" x14ac:dyDescent="0.2">
      <c r="A7252">
        <f t="shared" si="113"/>
        <v>7191</v>
      </c>
      <c r="B7252" s="1232">
        <f>'Expenditures 15-22'!D9</f>
        <v>31203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401</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87347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2016-10-24T19:48:08Z</cp:lastPrinted>
  <dcterms:created xsi:type="dcterms:W3CDTF">2003-10-29T19:06:34Z</dcterms:created>
  <dcterms:modified xsi:type="dcterms:W3CDTF">2017-01-26T14:02:32Z</dcterms:modified>
</cp:coreProperties>
</file>